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TP2100.VL.0017\"/>
    </mc:Choice>
  </mc:AlternateContent>
  <bookViews>
    <workbookView xWindow="1605" yWindow="585" windowWidth="27555" windowHeight="13365" tabRatio="859" firstSheet="4" activeTab="11"/>
  </bookViews>
  <sheets>
    <sheet name="1. паспорт местоположение" sheetId="29"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8"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Step" localSheetId="0">#REF!</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B23" i="27" s="1"/>
  <c r="AC23" i="27" s="1"/>
  <c r="C49" i="29" l="1"/>
  <c r="C48" i="29"/>
  <c r="B26" i="22" l="1"/>
  <c r="B25" i="22"/>
  <c r="C40" i="29" l="1"/>
  <c r="A15" i="30" l="1"/>
  <c r="A12" i="30"/>
  <c r="A9" i="30"/>
  <c r="A5" i="30"/>
  <c r="A15" i="22" l="1"/>
  <c r="A12" i="22"/>
  <c r="A9" i="22"/>
  <c r="A5" i="22"/>
  <c r="A15" i="5"/>
  <c r="A12" i="5"/>
  <c r="A9" i="5"/>
  <c r="A5" i="5"/>
  <c r="A14" i="27"/>
  <c r="A11" i="27"/>
  <c r="A8" i="27"/>
  <c r="A4" i="27"/>
  <c r="A15" i="28"/>
  <c r="A12" i="28"/>
  <c r="A9" i="28"/>
  <c r="A5" i="28"/>
  <c r="A5" i="10"/>
  <c r="A4" i="17"/>
  <c r="A15" i="6"/>
  <c r="A12" i="6"/>
  <c r="A9" i="6"/>
  <c r="A5" i="6"/>
  <c r="E15" i="14" l="1"/>
  <c r="A14" i="17"/>
  <c r="E12" i="14"/>
  <c r="E9" i="14"/>
  <c r="N5" i="14"/>
  <c r="A16" i="13"/>
  <c r="A13" i="13"/>
  <c r="A10" i="13"/>
  <c r="A6" i="13"/>
  <c r="A15" i="10" l="1"/>
  <c r="A12" i="10"/>
  <c r="A9" i="10"/>
  <c r="A11" i="17"/>
  <c r="A8" i="17"/>
  <c r="A8" i="12"/>
  <c r="A4" i="12"/>
  <c r="A11" i="12"/>
  <c r="A14" i="12"/>
  <c r="B27" i="22" l="1"/>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<sst xmlns="http://schemas.openxmlformats.org/spreadsheetml/2006/main" count="1166" uniqueCount="638">
  <si>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</si>
  <si>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</si>
  <si>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</si>
  <si>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</si>
  <si>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</si>
  <si>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</si>
  <si>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</si>
  <si>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</si>
  <si>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</si>
  <si>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</si>
  <si>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</si>
  <si>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</si>
  <si>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</si>
  <si>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</si>
  <si>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</si>
  <si>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</si>
  <si>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</si>
  <si>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</si>
  <si>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</si>
  <si>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</si>
  <si>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</si>
  <si>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</si>
  <si>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</si>
  <si>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</si>
  <si>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</si>
  <si>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</si>
  <si>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</si>
  <si>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</si>
  <si>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</si>
  <si>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</si>
  <si>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</si>
  <si>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</si>
  <si>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</si>
  <si>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</si>
  <si>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</si>
  <si>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</si>
  <si>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</si>
  <si>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</si>
  <si>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</si>
  <si>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</si>
  <si>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</si>
  <si>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</si>
  <si>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</si>
  <si>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</si>
  <si>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</si>
  <si>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</si>
  <si>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</si>
  <si>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</si>
  <si>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</si>
  <si>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</si>
  <si>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</si>
  <si>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</si>
  <si>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</si>
  <si>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</si>
  <si>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</si>
  <si>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</si>
  <si>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</si>
  <si>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</si>
  <si>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</si>
  <si>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</si>
  <si>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</si>
  <si>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</si>
  <si>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</si>
  <si>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</si>
  <si>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</si>
  <si>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</si>
  <si>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</si>
  <si>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</si>
  <si>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</si>
  <si>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</si>
  <si>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</si>
  <si>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</si>
  <si>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</si>
  <si>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</si>
  <si>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</si>
  <si>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</si>
  <si>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</si>
  <si>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</si>
  <si>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</si>
  <si>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</si>
  <si>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</si>
  <si>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</si>
  <si>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</si>
  <si>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</si>
  <si>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</si>
  <si>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</si>
  <si>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</si>
  <si>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</si>
  <si>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</si>
  <si>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</si>
  <si>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</si>
  <si>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</si>
  <si>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</si>
  <si>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</si>
  <si>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</si>
  <si>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</si>
  <si>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</si>
  <si>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</si>
  <si>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</si>
  <si>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</si>
  <si>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</si>
  <si>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</si>
  <si>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</si>
  <si>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</si>
  <si>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</si>
  <si>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</si>
  <si>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</si>
  <si>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</si>
  <si>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</si>
  <si>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</si>
  <si>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</si>
  <si>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</si>
  <si>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</si>
  <si>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</si>
  <si>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</si>
  <si>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</si>
  <si>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</si>
  <si>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</si>
  <si>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</si>
  <si>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</si>
  <si>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</si>
  <si>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</si>
  <si>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</si>
  <si>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</si>
  <si>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</si>
  <si>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</si>
  <si>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</si>
  <si>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</si>
  <si>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</si>
  <si>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</si>
  <si>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</si>
  <si>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</si>
  <si>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</si>
  <si>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</si>
  <si>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</si>
  <si>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</si>
  <si>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</si>
  <si>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</si>
  <si>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</si>
  <si>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</si>
  <si>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</si>
  <si>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</si>
  <si>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</si>
  <si>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</si>
  <si>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</si>
  <si>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</si>
  <si>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</si>
  <si>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</si>
  <si>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</si>
  <si>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</si>
  <si>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</si>
  <si>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</si>
  <si>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</si>
  <si>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</si>
  <si>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</si>
  <si>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</si>
  <si>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</si>
  <si>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</si>
  <si>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</si>
  <si>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</si>
  <si>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</si>
  <si>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</si>
  <si>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</si>
  <si>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</si>
  <si>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</si>
  <si>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</si>
  <si>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</si>
  <si>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</si>
  <si>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</si>
  <si>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</si>
  <si>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</si>
  <si>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</si>
  <si>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</si>
  <si>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</si>
  <si>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</si>
  <si>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</si>
  <si>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</si>
  <si>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</si>
  <si>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</si>
  <si>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</si>
  <si>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</si>
  <si>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</si>
  <si>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</si>
  <si>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</si>
  <si>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</si>
  <si>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</si>
  <si>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</si>
  <si>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</si>
  <si>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</si>
  <si>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</si>
  <si>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</si>
  <si>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</si>
  <si>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</si>
  <si>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</si>
  <si>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</si>
  <si>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</si>
  <si>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</si>
  <si>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</si>
  <si>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</si>
  <si>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</si>
  <si>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</si>
  <si>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</si>
  <si>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</si>
  <si>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</si>
  <si>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</si>
  <si>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</si>
  <si>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</si>
  <si>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</si>
  <si>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</si>
  <si>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</si>
  <si>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</si>
  <si>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</si>
  <si>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</si>
  <si>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</si>
  <si>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</si>
  <si>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</si>
  <si>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</si>
  <si>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</si>
  <si>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</si>
  <si>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</si>
  <si>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</si>
  <si>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</si>
  <si>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</si>
  <si>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</si>
  <si>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</si>
  <si>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</si>
  <si>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</si>
  <si>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</si>
  <si>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</si>
  <si>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</si>
  <si>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</si>
  <si>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</si>
  <si>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</si>
  <si>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</si>
  <si>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</si>
  <si>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</si>
  <si>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</si>
  <si>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</si>
  <si>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</si>
  <si>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</si>
  <si>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</si>
  <si>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</si>
  <si>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</si>
  <si>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</si>
  <si>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</si>
  <si>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</si>
  <si>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</si>
  <si>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</si>
  <si>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</si>
  <si>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</si>
  <si>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</si>
  <si>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</si>
  <si>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</si>
  <si>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</si>
  <si>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</si>
  <si>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</si>
  <si>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</si>
  <si>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</si>
  <si>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</si>
  <si>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</si>
  <si>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</si>
  <si>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</si>
  <si>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</si>
  <si>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</si>
  <si>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</si>
  <si>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</si>
  <si>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</si>
  <si>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</si>
  <si>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</si>
  <si>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</si>
  <si>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</si>
  <si>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</si>
  <si>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</si>
  <si>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</si>
  <si>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</si>
  <si>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</si>
  <si>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</si>
  <si>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</si>
  <si>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</si>
  <si>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</si>
  <si>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</si>
  <si>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</si>
  <si>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</si>
  <si>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</si>
  <si>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</si>
  <si>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</si>
  <si>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</si>
  <si>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</si>
  <si>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</si>
  <si>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</si>
  <si>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</si>
  <si>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</si>
  <si>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</si>
  <si>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</si>
  <si>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</si>
  <si>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</si>
  <si>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</si>
  <si>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</si>
  <si>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</si>
  <si>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</si>
  <si>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</si>
  <si>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</si>
  <si>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</si>
  <si>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</si>
  <si>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</si>
  <si>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</si>
  <si>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</si>
  <si>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</si>
  <si>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</si>
  <si>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</si>
  <si>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</si>
  <si>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</si>
  <si>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</si>
  <si>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</si>
  <si>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</si>
  <si>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</si>
  <si>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</si>
  <si>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</si>
  <si>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</si>
  <si>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</si>
  <si>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</si>
  <si>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</si>
  <si>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</si>
  <si>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</si>
  <si>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</si>
  <si>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</si>
  <si>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</si>
  <si>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</si>
  <si>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</si>
  <si>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</si>
  <si>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</si>
  <si>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</si>
  <si>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</si>
  <si>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</si>
  <si>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</si>
  <si>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</si>
  <si>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</si>
  <si>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</si>
  <si>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</si>
  <si>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</si>
  <si>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</si>
  <si>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</si>
  <si>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</si>
  <si>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</si>
  <si>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</si>
  <si>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</si>
  <si>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</si>
  <si>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</si>
  <si>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</si>
  <si>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</si>
  <si>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</si>
  <si>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</si>
  <si>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</si>
  <si>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</si>
  <si>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</si>
  <si>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</si>
  <si>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</si>
  <si>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</si>
  <si>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</si>
  <si>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</si>
  <si>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</si>
  <si>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</si>
  <si>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</si>
  <si>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</si>
  <si>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</si>
  <si>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</si>
  <si>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</si>
  <si>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</si>
  <si>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</si>
  <si>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</si>
  <si>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</si>
  <si>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</si>
  <si>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</si>
  <si>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</si>
  <si>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</si>
  <si>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</si>
  <si>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</si>
  <si>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</si>
  <si>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</si>
  <si>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</si>
  <si>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</si>
  <si>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</si>
  <si>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</si>
  <si>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</si>
  <si>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</si>
  <si>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</si>
  <si>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</si>
  <si>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</si>
  <si>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</si>
  <si>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</si>
  <si>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</si>
  <si>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</si>
  <si>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</si>
  <si>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</si>
  <si>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</si>
  <si>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</si>
  <si>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</si>
  <si>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</si>
  <si>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</si>
  <si>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</si>
  <si>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</si>
  <si>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</si>
  <si>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</si>
  <si>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</si>
  <si>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</si>
  <si>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</si>
  <si>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</si>
  <si>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</si>
  <si>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</si>
  <si>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</si>
  <si>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</si>
  <si>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</si>
  <si>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</si>
  <si>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</si>
  <si>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</si>
  <si>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</si>
  <si>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</si>
  <si>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</si>
  <si>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</si>
  <si>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</si>
  <si>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</si>
  <si>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</si>
  <si>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</si>
  <si>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</si>
  <si>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</si>
  <si>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</si>
  <si>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</si>
  <si>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</si>
  <si>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</si>
  <si>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</si>
  <si>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</si>
  <si>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</si>
  <si>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</si>
  <si>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</si>
  <si>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</si>
  <si>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</si>
  <si>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</si>
  <si>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</si>
  <si>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</si>
  <si>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</si>
  <si>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</si>
  <si>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</si>
  <si>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</si>
  <si>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</si>
  <si>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</si>
  <si>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</si>
  <si>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</si>
  <si>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</si>
  <si>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</si>
  <si>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</si>
  <si>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</si>
  <si>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</si>
  <si>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</si>
  <si>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</si>
  <si>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</si>
  <si>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</si>
  <si>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</si>
  <si>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</si>
  <si>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</si>
  <si>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</si>
  <si>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</si>
  <si>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</si>
  <si>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</si>
  <si>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</si>
  <si>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</si>
  <si>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</si>
  <si>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____года с НДС, млн. руб.</t>
  </si>
  <si>
    <t>АС-95/16</t>
  </si>
  <si>
    <t>2017</t>
  </si>
  <si>
    <t>ж/б</t>
  </si>
  <si>
    <t>не проводилась</t>
  </si>
  <si>
    <t xml:space="preserve">Воздушная линия </t>
  </si>
  <si>
    <t>1976</t>
  </si>
  <si>
    <t>АС-120/19</t>
  </si>
  <si>
    <t>38</t>
  </si>
  <si>
    <t>П</t>
  </si>
  <si>
    <t>метал</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</si>
  <si>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</si>
  <si>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</si>
  <si>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</si>
  <si>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</si>
  <si>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</si>
  <si>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</si>
  <si>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</si>
  <si>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</si>
  <si>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</si>
  <si>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</si>
  <si>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</si>
  <si>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</si>
  <si>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</si>
  <si>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</si>
  <si>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</si>
  <si>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</si>
  <si>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</si>
  <si>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</si>
  <si>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</si>
  <si>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</si>
  <si>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</si>
  <si>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</si>
  <si>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</si>
  <si>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</si>
  <si>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</si>
  <si>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</si>
  <si>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</si>
  <si>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</si>
  <si>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</si>
  <si>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</si>
  <si>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</si>
  <si>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</si>
  <si>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</si>
  <si>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</si>
  <si>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</si>
  <si>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</si>
  <si>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</si>
  <si>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</si>
  <si>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</si>
  <si>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</si>
  <si>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</si>
  <si>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</si>
  <si>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</si>
  <si>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</si>
  <si>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</si>
  <si>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</si>
  <si>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</si>
  <si>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</si>
  <si>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</si>
  <si>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</si>
  <si>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</si>
  <si>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</si>
  <si>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</si>
  <si>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</si>
  <si>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</si>
  <si>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</si>
  <si>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</si>
  <si>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</si>
  <si>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</si>
  <si>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</si>
  <si>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</si>
  <si>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</si>
  <si>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</si>
  <si>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</si>
  <si>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</si>
  <si>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</si>
  <si>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M_TP2100.VL.0017</t>
  </si>
  <si>
    <t>не применимо</t>
  </si>
  <si>
    <t>не относится</t>
  </si>
  <si>
    <t>возможность реализации в установленный срок</t>
  </si>
  <si>
    <t>отсутствуют</t>
  </si>
  <si>
    <t>Акт технического освидетельствования № 03/20 от 31.03.20г.</t>
  </si>
  <si>
    <t>Дальнейшая эксплуатация разрешается до 31.03.2025г.</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</si>
  <si>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</si>
  <si>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</si>
  <si>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</si>
  <si>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</si>
  <si>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Советский район</t>
  </si>
  <si>
    <t>ХМАО-Югра</t>
  </si>
  <si>
    <t>0.2 Реконструкция, модернизация, техническое перевооружение</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</si>
  <si>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</si>
  <si>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</si>
  <si>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</si>
  <si>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</si>
  <si>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</si>
  <si>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</si>
  <si>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</si>
  <si>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</si>
  <si>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</si>
  <si>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</si>
  <si>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</si>
  <si>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</si>
  <si>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</si>
  <si>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</si>
  <si>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</si>
  <si>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</si>
  <si>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</si>
  <si>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</si>
  <si>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</si>
  <si>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</si>
  <si>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</si>
  <si>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</si>
  <si>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</si>
  <si>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</si>
  <si>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</si>
  <si>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</si>
  <si>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</si>
  <si>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</si>
  <si>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</si>
  <si>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</si>
  <si>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</si>
  <si>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</si>
  <si>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</si>
  <si>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</si>
  <si>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</si>
  <si>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</si>
  <si>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</si>
  <si>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</si>
  <si>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</si>
  <si>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</si>
  <si>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Советский район</t>
  </si>
  <si>
    <t>ввод-81 шт.</t>
  </si>
  <si>
    <t xml:space="preserve"> </t>
  </si>
  <si>
    <t>1.12.</t>
  </si>
  <si>
    <t>3.7.</t>
  </si>
  <si>
    <t>оборудование отсутствует</t>
  </si>
  <si>
    <t xml:space="preserve">АО "Россети Тюмень" </t>
  </si>
  <si>
    <t>Год раскрытия информации: 2023 год</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</si>
  <si>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</si>
  <si>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Выполнение требований  РД 35.20.504-94 (Типовая инструкция по эксплуатации воздушных линий электропередачи напряжением 35-800кВ).
В результате замены участков опор  будет обеспечена безопасность работы системы электроснабжения объектов нефтедобычи, а также других потребителей ВЛ-110кВ Картопья-Вандмтор 1,2,  уменьшаются затраты на техобслуживание и капитальный ремонт ВЛ 110 кВ. </t>
  </si>
  <si>
    <t xml:space="preserve"> Результаты реализации инвестиционного проекта: обеспечение безопасного электроснабжения существующих потребителей,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
 </t>
  </si>
  <si>
    <t xml:space="preserve">Замена отработавших нормативный срок: опор, провода, линейной  арматуры на участке ВЛ №302-390;
Замена дефектных отдельно стоящих опор №20, 21, 29, 30, 31, 200, 236.
</t>
  </si>
  <si>
    <t>Выполнение требований  РД 35.20.504-94 (Типовая инструкция по эксплуатации воздушных линий электропередачи напряжением 35-800кВ).
Реализация титула необходима для замены отработавших нормативный срок: опор, провода, линейной  арматуры на участке ВЛ, а также дефектных опор (многочисленные продольные и поперечные трещины на стойках опор, сквозные отверстия, разрушение ж/б подножников и др.) и обеспечения безопасной и бесперебойной работы системы электроснабжения потребителей.</t>
  </si>
  <si>
    <t>по состоянию на 01.01.2023</t>
  </si>
  <si>
    <t xml:space="preserve">Факт 2022 года </t>
  </si>
  <si>
    <t>Сметная стоимость проекта в ценах 2027 года с НДС, млн. руб.</t>
  </si>
  <si>
    <t>расчет оценки полной стоимости</t>
  </si>
  <si>
    <t>не наступил срок реализации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</si>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</sst>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_);[Red]\(#,##0\)"/>
    <numFmt numFmtId="169" formatCode="#,##0.00_ ;\-#,##0.00\ "/>
    <numFmt numFmtId="170" formatCode="000000"/>
    <numFmt numFmtId="171" formatCode="_(* #,##0_);_(* \(#,##0\);_(* &quot;-&quot;_);_(@_)"/>
    <numFmt numFmtId="172" formatCode="0.0000"/>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name val="Arial"/>
      <family val="2"/>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8" fontId="62" fillId="0" borderId="0">
      <alignment vertical="top"/>
    </xf>
    <xf numFmtId="164" fontId="1" fillId="0" borderId="0" applyFont="0" applyFill="0" applyBorder="0" applyAlignment="0" applyProtection="0"/>
    <xf numFmtId="0" fontId="64" fillId="0" borderId="0" applyNumberFormat="0" applyFill="0" applyBorder="0" applyAlignment="0" applyProtection="0"/>
    <xf numFmtId="0" fontId="45" fillId="0" borderId="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41" fillId="0" borderId="30" xfId="2" applyFont="1" applyFill="1" applyBorder="1" applyAlignment="1">
      <alignment horizontal="lef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11" fillId="25" borderId="1" xfId="2" applyFont="1" applyFill="1" applyBorder="1" applyAlignment="1">
      <alignment vertical="center" wrapText="1"/>
    </xf>
    <xf numFmtId="0" fontId="41" fillId="0" borderId="32" xfId="2" applyFont="1" applyFill="1" applyBorder="1" applyAlignment="1">
      <alignment horizontal="justify" vertical="top" wrapText="1"/>
    </xf>
    <xf numFmtId="49" fontId="63" fillId="0" borderId="2" xfId="0" applyNumberFormat="1" applyFont="1" applyFill="1" applyBorder="1" applyAlignment="1">
      <alignment horizontal="center" vertical="center" wrapText="1"/>
    </xf>
    <xf numFmtId="0" fontId="37" fillId="0" borderId="0" xfId="0" applyFont="1" applyAlignment="1">
      <alignment horizontal="center" vertical="center"/>
    </xf>
    <xf numFmtId="49" fontId="64" fillId="0" borderId="2" xfId="70" applyNumberForma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5"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left" vertical="top"/>
    </xf>
    <xf numFmtId="0" fontId="65"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65"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0" xfId="2" applyNumberFormat="1" applyFont="1" applyFill="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0" fontId="41" fillId="0" borderId="29" xfId="2" applyFont="1" applyFill="1" applyBorder="1" applyAlignment="1">
      <alignment horizontal="justify" vertical="top"/>
    </xf>
    <xf numFmtId="0" fontId="11" fillId="0" borderId="0" xfId="62" applyFont="1" applyAlignment="1">
      <alignment horizontal="left"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left" vertical="center" wrapText="1"/>
    </xf>
    <xf numFmtId="4" fontId="7" fillId="0" borderId="1" xfId="71" applyNumberFormat="1" applyFont="1" applyFill="1" applyBorder="1" applyAlignment="1">
      <alignment horizontal="center" vertical="center"/>
    </xf>
    <xf numFmtId="0" fontId="11" fillId="0" borderId="1" xfId="62" applyFont="1" applyBorder="1" applyAlignment="1">
      <alignment horizontal="left" vertical="top"/>
    </xf>
    <xf numFmtId="0" fontId="11" fillId="0" borderId="1" xfId="62" applyFont="1" applyBorder="1" applyAlignment="1">
      <alignment horizontal="left" vertical="top" wrapText="1"/>
    </xf>
    <xf numFmtId="49" fontId="11" fillId="0" borderId="1" xfId="62" applyNumberFormat="1" applyFont="1" applyBorder="1" applyAlignment="1">
      <alignment horizontal="center" vertical="top"/>
    </xf>
    <xf numFmtId="49" fontId="11" fillId="0" borderId="1" xfId="62" applyNumberFormat="1" applyFont="1" applyBorder="1" applyAlignment="1">
      <alignment horizontal="left" vertical="top" wrapText="1"/>
    </xf>
    <xf numFmtId="0" fontId="11" fillId="0" borderId="1" xfId="62" applyNumberFormat="1" applyFont="1" applyBorder="1" applyAlignment="1">
      <alignment horizontal="left" vertical="top" wrapText="1"/>
    </xf>
    <xf numFmtId="49" fontId="11" fillId="25" borderId="1" xfId="62" applyNumberFormat="1" applyFont="1" applyFill="1" applyBorder="1" applyAlignment="1">
      <alignment horizontal="center" vertical="top"/>
    </xf>
    <xf numFmtId="169" fontId="41" fillId="0" borderId="36" xfId="67" applyNumberFormat="1" applyFont="1" applyFill="1" applyBorder="1" applyAlignment="1">
      <alignment horizontal="left" vertical="center" wrapText="1"/>
    </xf>
    <xf numFmtId="0" fontId="49" fillId="0" borderId="0" xfId="0"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66" fillId="0" borderId="0" xfId="2" applyFont="1" applyAlignment="1">
      <alignment vertical="center"/>
    </xf>
    <xf numFmtId="171" fontId="11" fillId="0" borderId="0" xfId="2" applyNumberFormat="1" applyFont="1" applyAlignment="1">
      <alignment vertical="center"/>
    </xf>
    <xf numFmtId="172" fontId="11" fillId="0" borderId="0" xfId="2" applyNumberFormat="1" applyFont="1" applyAlignment="1">
      <alignment vertical="center"/>
    </xf>
    <xf numFmtId="0" fontId="66" fillId="25" borderId="0" xfId="2" applyFont="1" applyFill="1" applyAlignment="1">
      <alignment vertical="center"/>
    </xf>
    <xf numFmtId="0" fontId="60" fillId="0" borderId="0" xfId="1" applyFont="1" applyAlignment="1">
      <alignment vertical="center"/>
    </xf>
    <xf numFmtId="0" fontId="60" fillId="0" borderId="0" xfId="1" applyFont="1" applyAlignment="1">
      <alignment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3" fontId="11" fillId="25" borderId="1" xfId="69" applyNumberFormat="1" applyFont="1" applyFill="1" applyBorder="1" applyAlignment="1">
      <alignment horizontal="right"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2" xfId="72" applyNumberFormat="1" applyFont="1" applyFill="1" applyBorder="1" applyAlignment="1">
      <alignment horizontal="right" vertical="center" wrapText="1"/>
    </xf>
    <xf numFmtId="4" fontId="11" fillId="25" borderId="1" xfId="41" applyNumberFormat="1" applyFont="1" applyFill="1" applyBorder="1" applyAlignment="1">
      <alignment horizontal="right" vertical="center" wrapText="1"/>
    </xf>
    <xf numFmtId="4" fontId="48" fillId="25" borderId="1" xfId="72" applyNumberFormat="1" applyFont="1" applyFill="1" applyBorder="1" applyAlignment="1">
      <alignment horizontal="left" vertical="center" wrapText="1"/>
    </xf>
    <xf numFmtId="0" fontId="11" fillId="25" borderId="0" xfId="2" applyFont="1" applyFill="1" applyBorder="1" applyAlignment="1">
      <alignment horizontal="center" vertical="center" wrapText="1"/>
    </xf>
    <xf numFmtId="0" fontId="11" fillId="25" borderId="0" xfId="2" applyFont="1" applyFill="1" applyBorder="1" applyAlignment="1">
      <alignment horizontal="left" vertical="center" wrapText="1"/>
    </xf>
    <xf numFmtId="0" fontId="11" fillId="25" borderId="0" xfId="2" applyFont="1" applyFill="1" applyBorder="1" applyAlignment="1">
      <alignment wrapText="1"/>
    </xf>
    <xf numFmtId="0" fontId="11" fillId="25" borderId="0" xfId="2" applyFont="1" applyFill="1" applyBorder="1"/>
    <xf numFmtId="2" fontId="11" fillId="25" borderId="0" xfId="2" applyNumberFormat="1" applyFont="1" applyFill="1" applyAlignment="1">
      <alignment horizontal="center" vertical="top" wrapText="1"/>
    </xf>
    <xf numFmtId="0" fontId="11" fillId="25" borderId="0" xfId="2" applyFont="1" applyFill="1" applyBorder="1" applyAlignment="1"/>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6"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0" fillId="0" borderId="0" xfId="5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9" fillId="0" borderId="0" xfId="0" applyFont="1" applyFill="1" applyAlignment="1">
      <alignment horizontal="center" vertical="center"/>
    </xf>
    <xf numFmtId="170" fontId="60"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37" xfId="50" applyFont="1" applyBorder="1" applyAlignment="1">
      <alignment horizontal="center" vertical="center"/>
    </xf>
    <xf numFmtId="0" fontId="69" fillId="0" borderId="27" xfId="50" applyFont="1" applyBorder="1" applyAlignment="1">
      <alignment vertical="center"/>
    </xf>
    <xf numFmtId="0" fontId="69" fillId="0" borderId="26" xfId="50" applyFont="1" applyBorder="1" applyAlignment="1">
      <alignment vertical="center"/>
    </xf>
    <xf numFmtId="0" fontId="69" fillId="0" borderId="26"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1" fillId="0" borderId="0" xfId="2" applyFont="1" applyFill="1" applyBorder="1" applyAlignment="1">
      <alignment horizontal="left" vertical="center" wrapText="1"/>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Fill="1" applyBorder="1" applyAlignment="1">
      <alignment horizontal="center" vertical="center"/>
    </xf>
    <xf numFmtId="0" fontId="69" fillId="0" borderId="42" xfId="50" applyFont="1" applyFill="1" applyBorder="1" applyAlignment="1">
      <alignment horizontal="center" vertical="center"/>
    </xf>
    <xf numFmtId="0" fontId="69" fillId="0" borderId="4" xfId="50" applyFont="1" applyBorder="1" applyAlignment="1">
      <alignment horizontal="center" vertical="center" wrapText="1"/>
    </xf>
    <xf numFmtId="0" fontId="69" fillId="0" borderId="7" xfId="50" applyFont="1" applyBorder="1" applyAlignment="1">
      <alignment horizontal="center" vertical="center" wrapText="1"/>
    </xf>
    <xf numFmtId="0" fontId="69" fillId="0" borderId="3" xfId="50" applyFont="1" applyBorder="1" applyAlignment="1">
      <alignment horizontal="center" vertical="center" wrapText="1"/>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28" xfId="50" applyFont="1" applyBorder="1" applyAlignment="1">
      <alignment vertical="center"/>
    </xf>
    <xf numFmtId="0" fontId="69" fillId="0" borderId="38" xfId="50" applyFont="1" applyBorder="1" applyAlignment="1">
      <alignment vertical="center"/>
    </xf>
    <xf numFmtId="0" fontId="69" fillId="0" borderId="39" xfId="50" applyFont="1" applyBorder="1" applyAlignment="1">
      <alignment vertical="center"/>
    </xf>
    <xf numFmtId="0" fontId="69" fillId="0" borderId="44" xfId="50" applyFont="1" applyFill="1" applyBorder="1" applyAlignment="1">
      <alignment horizontal="center" vertical="center"/>
    </xf>
    <xf numFmtId="0" fontId="69" fillId="0" borderId="39" xfId="50" applyFont="1" applyFill="1" applyBorder="1" applyAlignment="1">
      <alignment horizontal="center" vertical="center"/>
    </xf>
    <xf numFmtId="0" fontId="69" fillId="0" borderId="4" xfId="50" applyFont="1" applyBorder="1" applyAlignment="1">
      <alignment horizontal="center" vertical="center"/>
    </xf>
    <xf numFmtId="0" fontId="69" fillId="0" borderId="7" xfId="50" applyFont="1" applyBorder="1" applyAlignment="1">
      <alignment horizontal="center" vertical="center"/>
    </xf>
    <xf numFmtId="0" fontId="69" fillId="0" borderId="3" xfId="50" applyFont="1" applyBorder="1" applyAlignment="1">
      <alignment horizontal="center" vertical="center"/>
    </xf>
    <xf numFmtId="0" fontId="69" fillId="0" borderId="25" xfId="50" applyFont="1" applyBorder="1" applyAlignment="1">
      <alignment vertical="center"/>
    </xf>
    <xf numFmtId="0" fontId="69" fillId="0" borderId="7" xfId="50" applyFont="1" applyBorder="1" applyAlignment="1">
      <alignment vertical="center"/>
    </xf>
    <xf numFmtId="0" fontId="69" fillId="0" borderId="3" xfId="50" applyFont="1" applyBorder="1" applyAlignment="1">
      <alignment vertical="center"/>
    </xf>
    <xf numFmtId="0" fontId="69" fillId="0" borderId="28" xfId="50" applyFont="1" applyBorder="1" applyAlignment="1">
      <alignment horizontal="left" vertical="center"/>
    </xf>
    <xf numFmtId="0" fontId="69" fillId="0" borderId="38" xfId="50" applyFont="1" applyBorder="1" applyAlignment="1">
      <alignment horizontal="left" vertical="center"/>
    </xf>
    <xf numFmtId="0" fontId="69" fillId="0" borderId="39" xfId="50" applyFont="1" applyBorder="1" applyAlignment="1">
      <alignment horizontal="left" vertical="center"/>
    </xf>
    <xf numFmtId="0" fontId="67" fillId="0" borderId="28" xfId="50" applyFont="1" applyBorder="1" applyAlignment="1">
      <alignment horizontal="left" vertical="center"/>
    </xf>
    <xf numFmtId="0" fontId="67" fillId="0" borderId="38" xfId="50" applyFont="1" applyBorder="1" applyAlignment="1">
      <alignment horizontal="left" vertical="center"/>
    </xf>
    <xf numFmtId="0" fontId="67" fillId="0" borderId="39" xfId="50" applyFont="1" applyBorder="1" applyAlignment="1">
      <alignment horizontal="left" vertical="center"/>
    </xf>
    <xf numFmtId="0" fontId="69" fillId="0" borderId="44" xfId="50" applyFont="1" applyBorder="1" applyAlignment="1">
      <alignment horizontal="center" vertical="center"/>
    </xf>
    <xf numFmtId="0" fontId="69" fillId="0" borderId="39" xfId="50" applyFont="1" applyBorder="1" applyAlignment="1">
      <alignment horizontal="center" vertical="center"/>
    </xf>
    <xf numFmtId="0" fontId="67" fillId="0" borderId="25" xfId="50" applyFont="1" applyBorder="1" applyAlignment="1">
      <alignment vertical="center"/>
    </xf>
    <xf numFmtId="0" fontId="67" fillId="0" borderId="7" xfId="50" applyFont="1" applyBorder="1" applyAlignment="1">
      <alignment vertical="center"/>
    </xf>
    <xf numFmtId="0" fontId="67" fillId="0" borderId="3" xfId="50" applyFont="1" applyBorder="1" applyAlignment="1">
      <alignment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25" borderId="0" xfId="2" applyFont="1" applyFill="1" applyBorder="1" applyAlignment="1">
      <alignment horizontal="left"/>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FEC-4642-B039-C9E30A4BC32C}"/>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FEC-4642-B039-C9E30A4BC32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6" zoomScale="93" zoomScaleSheetLayoutView="93"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9" t="s">
        <v>604</v>
      </c>
      <c r="B5" s="289"/>
      <c r="C5" s="289"/>
      <c r="D5" s="131"/>
      <c r="E5" s="131"/>
      <c r="F5" s="131"/>
      <c r="G5" s="131"/>
    </row>
    <row r="6" spans="1:19" s="12" customFormat="1" ht="18.75" x14ac:dyDescent="0.3">
      <c r="A6" s="17"/>
      <c r="D6" s="16"/>
      <c r="E6" s="15"/>
    </row>
    <row r="7" spans="1:19" s="12" customFormat="1" ht="18.75" x14ac:dyDescent="0.2">
      <c r="A7" s="290" t="s">
        <v>9</v>
      </c>
      <c r="B7" s="290"/>
      <c r="C7" s="290"/>
      <c r="D7" s="124"/>
      <c r="E7" s="124"/>
      <c r="F7" s="124"/>
      <c r="G7" s="124"/>
      <c r="H7" s="124"/>
      <c r="I7" s="124"/>
      <c r="J7" s="124"/>
      <c r="K7" s="124"/>
      <c r="L7" s="124"/>
      <c r="M7" s="124"/>
      <c r="N7" s="124"/>
      <c r="O7" s="124"/>
      <c r="P7" s="124"/>
      <c r="Q7" s="124"/>
      <c r="R7" s="124"/>
      <c r="S7" s="124"/>
    </row>
    <row r="8" spans="1:19" s="12" customFormat="1" ht="18.75" x14ac:dyDescent="0.2">
      <c r="A8" s="194"/>
      <c r="B8" s="194"/>
      <c r="C8" s="194"/>
      <c r="D8" s="194"/>
      <c r="E8" s="194"/>
      <c r="F8" s="124"/>
      <c r="G8" s="124"/>
      <c r="H8" s="124"/>
      <c r="I8" s="124"/>
      <c r="J8" s="124"/>
      <c r="K8" s="124"/>
      <c r="L8" s="124"/>
      <c r="M8" s="124"/>
      <c r="N8" s="124"/>
      <c r="O8" s="124"/>
      <c r="P8" s="124"/>
      <c r="Q8" s="124"/>
      <c r="R8" s="124"/>
      <c r="S8" s="124"/>
    </row>
    <row r="9" spans="1:19" s="12" customFormat="1" ht="36" customHeight="1" x14ac:dyDescent="0.2">
      <c r="A9" s="291" t="s">
        <v>542</v>
      </c>
      <c r="B9" s="291"/>
      <c r="C9" s="291"/>
      <c r="D9" s="125"/>
      <c r="E9" s="125"/>
      <c r="F9" s="124"/>
      <c r="G9" s="124"/>
      <c r="H9" s="124"/>
      <c r="I9" s="124"/>
      <c r="J9" s="124"/>
      <c r="K9" s="124"/>
      <c r="L9" s="124"/>
      <c r="M9" s="124"/>
      <c r="N9" s="124"/>
      <c r="O9" s="124"/>
      <c r="P9" s="124"/>
      <c r="Q9" s="124"/>
      <c r="R9" s="124"/>
      <c r="S9" s="124"/>
    </row>
    <row r="10" spans="1:19" s="12" customFormat="1" ht="18.75" x14ac:dyDescent="0.2">
      <c r="A10" s="292" t="s">
        <v>8</v>
      </c>
      <c r="B10" s="292"/>
      <c r="C10" s="292"/>
      <c r="D10" s="126"/>
      <c r="E10" s="126"/>
      <c r="F10" s="124"/>
      <c r="G10" s="124"/>
      <c r="H10" s="124"/>
      <c r="I10" s="124"/>
      <c r="J10" s="124"/>
      <c r="K10" s="124"/>
      <c r="L10" s="124"/>
      <c r="M10" s="124"/>
      <c r="N10" s="124"/>
      <c r="O10" s="124"/>
      <c r="P10" s="124"/>
      <c r="Q10" s="124"/>
      <c r="R10" s="124"/>
      <c r="S10" s="124"/>
    </row>
    <row r="11" spans="1:19" s="12" customFormat="1" ht="18.75" x14ac:dyDescent="0.2">
      <c r="A11" s="194"/>
      <c r="B11" s="194"/>
      <c r="C11" s="194"/>
      <c r="D11" s="194"/>
      <c r="E11" s="194"/>
      <c r="F11" s="124"/>
      <c r="G11" s="124"/>
      <c r="H11" s="124"/>
      <c r="I11" s="124"/>
      <c r="J11" s="124"/>
      <c r="K11" s="124"/>
      <c r="L11" s="124"/>
      <c r="M11" s="124"/>
      <c r="N11" s="124"/>
      <c r="O11" s="124"/>
      <c r="P11" s="124"/>
      <c r="Q11" s="124"/>
      <c r="R11" s="124"/>
      <c r="S11" s="124"/>
    </row>
    <row r="12" spans="1:19" s="12" customFormat="1" ht="18.75" x14ac:dyDescent="0.2">
      <c r="A12" s="291" t="s">
        <v>543</v>
      </c>
      <c r="B12" s="291"/>
      <c r="C12" s="291"/>
      <c r="D12" s="125"/>
      <c r="E12" s="125"/>
      <c r="F12" s="124"/>
      <c r="G12" s="124"/>
      <c r="H12" s="124"/>
      <c r="I12" s="124"/>
      <c r="J12" s="124"/>
      <c r="K12" s="124"/>
      <c r="L12" s="124"/>
      <c r="M12" s="124"/>
      <c r="N12" s="124"/>
      <c r="O12" s="124"/>
      <c r="P12" s="124"/>
      <c r="Q12" s="124"/>
      <c r="R12" s="124"/>
      <c r="S12" s="124"/>
    </row>
    <row r="13" spans="1:19" s="12" customFormat="1" ht="18.75" x14ac:dyDescent="0.2">
      <c r="A13" s="292" t="s">
        <v>7</v>
      </c>
      <c r="B13" s="292"/>
      <c r="C13" s="292"/>
      <c r="D13" s="126"/>
      <c r="E13" s="126"/>
      <c r="F13" s="124"/>
      <c r="G13" s="124"/>
      <c r="H13" s="124"/>
      <c r="I13" s="124"/>
      <c r="J13" s="124"/>
      <c r="K13" s="124"/>
      <c r="L13" s="124"/>
      <c r="M13" s="124"/>
      <c r="N13" s="124"/>
      <c r="O13" s="124"/>
      <c r="P13" s="124"/>
      <c r="Q13" s="124"/>
      <c r="R13" s="124"/>
      <c r="S13" s="124"/>
    </row>
    <row r="14" spans="1:19"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row>
    <row r="15" spans="1:19" s="3" customFormat="1" ht="39" customHeight="1" x14ac:dyDescent="0.2">
      <c r="A15" s="293" t="s">
        <v>557</v>
      </c>
      <c r="B15" s="293"/>
      <c r="C15" s="293"/>
      <c r="D15" s="125"/>
      <c r="E15" s="125"/>
      <c r="F15" s="125"/>
      <c r="G15" s="125"/>
      <c r="H15" s="125"/>
      <c r="I15" s="125"/>
      <c r="J15" s="125"/>
      <c r="K15" s="125"/>
      <c r="L15" s="125"/>
      <c r="M15" s="125"/>
      <c r="N15" s="125"/>
      <c r="O15" s="125"/>
      <c r="P15" s="125"/>
      <c r="Q15" s="125"/>
      <c r="R15" s="125"/>
      <c r="S15" s="125"/>
    </row>
    <row r="16" spans="1:19" s="3" customFormat="1" ht="15" customHeight="1" x14ac:dyDescent="0.2">
      <c r="A16" s="292" t="s">
        <v>6</v>
      </c>
      <c r="B16" s="292"/>
      <c r="C16" s="292"/>
      <c r="D16" s="126"/>
      <c r="E16" s="126"/>
      <c r="F16" s="126"/>
      <c r="G16" s="126"/>
      <c r="H16" s="126"/>
      <c r="I16" s="126"/>
      <c r="J16" s="126"/>
      <c r="K16" s="126"/>
      <c r="L16" s="126"/>
      <c r="M16" s="126"/>
      <c r="N16" s="126"/>
      <c r="O16" s="126"/>
      <c r="P16" s="126"/>
      <c r="Q16" s="126"/>
      <c r="R16" s="126"/>
      <c r="S16" s="126"/>
    </row>
    <row r="17" spans="1:19" s="3" customFormat="1" ht="15" customHeight="1" x14ac:dyDescent="0.2">
      <c r="A17" s="196"/>
      <c r="B17" s="196"/>
      <c r="C17" s="196"/>
      <c r="D17" s="196"/>
      <c r="E17" s="196"/>
      <c r="F17" s="196"/>
      <c r="G17" s="196"/>
      <c r="H17" s="196"/>
      <c r="I17" s="196"/>
      <c r="J17" s="196"/>
      <c r="K17" s="196"/>
      <c r="L17" s="196"/>
      <c r="M17" s="196"/>
      <c r="N17" s="196"/>
      <c r="O17" s="196"/>
      <c r="P17" s="196"/>
    </row>
    <row r="18" spans="1:19" s="3" customFormat="1" ht="15" customHeight="1" x14ac:dyDescent="0.2">
      <c r="A18" s="294" t="s">
        <v>443</v>
      </c>
      <c r="B18" s="295"/>
      <c r="C18" s="295"/>
      <c r="D18" s="7"/>
      <c r="E18" s="7"/>
      <c r="F18" s="7"/>
      <c r="G18" s="7"/>
      <c r="H18" s="7"/>
      <c r="I18" s="7"/>
      <c r="J18" s="7"/>
      <c r="K18" s="7"/>
      <c r="L18" s="7"/>
      <c r="M18" s="7"/>
      <c r="N18" s="7"/>
      <c r="O18" s="7"/>
      <c r="P18" s="7"/>
      <c r="Q18" s="7"/>
      <c r="R18" s="7"/>
      <c r="S18" s="7"/>
    </row>
    <row r="19" spans="1:19" s="3" customFormat="1" ht="15" customHeight="1" x14ac:dyDescent="0.2">
      <c r="A19" s="126"/>
      <c r="B19" s="126"/>
      <c r="C19" s="126"/>
      <c r="D19" s="126"/>
      <c r="E19" s="126"/>
      <c r="F19" s="196"/>
      <c r="G19" s="196"/>
      <c r="H19" s="196"/>
      <c r="I19" s="196"/>
      <c r="J19" s="196"/>
      <c r="K19" s="196"/>
      <c r="L19" s="196"/>
      <c r="M19" s="196"/>
      <c r="N19" s="196"/>
      <c r="O19" s="196"/>
      <c r="P19" s="196"/>
    </row>
    <row r="20" spans="1:19" s="3" customFormat="1" ht="39.75" customHeight="1" x14ac:dyDescent="0.2">
      <c r="A20" s="29" t="s">
        <v>5</v>
      </c>
      <c r="B20" s="40" t="s">
        <v>67</v>
      </c>
      <c r="C20" s="39" t="s">
        <v>66</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2" t="s">
        <v>310</v>
      </c>
      <c r="C22" s="39" t="s">
        <v>556</v>
      </c>
      <c r="D22" s="33"/>
      <c r="E22" s="33"/>
      <c r="F22" s="32"/>
      <c r="G22" s="32"/>
      <c r="H22" s="32"/>
      <c r="I22" s="32"/>
      <c r="J22" s="32"/>
      <c r="K22" s="32"/>
      <c r="L22" s="32"/>
      <c r="M22" s="32"/>
      <c r="N22" s="32"/>
      <c r="O22" s="32"/>
      <c r="P22" s="32"/>
      <c r="Q22" s="31"/>
      <c r="R22" s="31"/>
      <c r="S22" s="31"/>
    </row>
    <row r="23" spans="1:19" s="3" customFormat="1" ht="52.5" customHeight="1" x14ac:dyDescent="0.2">
      <c r="A23" s="28" t="s">
        <v>63</v>
      </c>
      <c r="B23" s="38" t="s">
        <v>64</v>
      </c>
      <c r="C23" s="39" t="s">
        <v>605</v>
      </c>
      <c r="D23" s="33"/>
      <c r="E23" s="33"/>
      <c r="F23" s="32"/>
      <c r="G23" s="32"/>
      <c r="H23" s="32"/>
      <c r="I23" s="32"/>
      <c r="J23" s="32"/>
      <c r="K23" s="32"/>
      <c r="L23" s="32"/>
      <c r="M23" s="32"/>
      <c r="N23" s="32"/>
      <c r="O23" s="32"/>
      <c r="P23" s="32"/>
      <c r="Q23" s="31"/>
      <c r="R23" s="31"/>
      <c r="S23" s="31"/>
    </row>
    <row r="24" spans="1:19" s="3" customFormat="1" ht="24" customHeight="1" x14ac:dyDescent="0.2">
      <c r="A24" s="286"/>
      <c r="B24" s="287"/>
      <c r="C24" s="288"/>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28" t="s">
        <v>391</v>
      </c>
      <c r="C25" s="140" t="s">
        <v>544</v>
      </c>
      <c r="D25" s="197"/>
      <c r="E25" s="37"/>
      <c r="F25" s="37"/>
      <c r="G25" s="37"/>
      <c r="H25" s="37"/>
      <c r="I25" s="37"/>
      <c r="J25" s="37"/>
      <c r="K25" s="37"/>
      <c r="L25" s="37"/>
      <c r="M25" s="37"/>
      <c r="N25" s="37"/>
      <c r="O25" s="37"/>
      <c r="P25" s="36"/>
      <c r="Q25" s="36"/>
      <c r="R25" s="36"/>
      <c r="S25" s="36"/>
    </row>
    <row r="26" spans="1:19" s="35" customFormat="1" ht="42.75" customHeight="1" x14ac:dyDescent="0.2">
      <c r="A26" s="28" t="s">
        <v>61</v>
      </c>
      <c r="B26" s="128" t="s">
        <v>75</v>
      </c>
      <c r="C26" s="140" t="s">
        <v>555</v>
      </c>
      <c r="D26" s="197"/>
      <c r="E26" s="37"/>
      <c r="F26" s="37"/>
      <c r="G26" s="37"/>
      <c r="H26" s="37"/>
      <c r="I26" s="37"/>
      <c r="J26" s="37"/>
      <c r="K26" s="37"/>
      <c r="L26" s="37"/>
      <c r="M26" s="37"/>
      <c r="N26" s="37"/>
      <c r="O26" s="37"/>
      <c r="P26" s="36"/>
      <c r="Q26" s="36"/>
      <c r="R26" s="36"/>
      <c r="S26" s="36"/>
    </row>
    <row r="27" spans="1:19" s="35" customFormat="1" ht="51.75" customHeight="1" x14ac:dyDescent="0.2">
      <c r="A27" s="28" t="s">
        <v>59</v>
      </c>
      <c r="B27" s="128" t="s">
        <v>74</v>
      </c>
      <c r="C27" s="140" t="s">
        <v>554</v>
      </c>
      <c r="D27" s="197"/>
      <c r="E27" s="37"/>
      <c r="F27" s="37"/>
      <c r="G27" s="37"/>
      <c r="H27" s="37"/>
      <c r="I27" s="37"/>
      <c r="J27" s="37"/>
      <c r="K27" s="37"/>
      <c r="L27" s="37"/>
      <c r="M27" s="37"/>
      <c r="N27" s="37"/>
      <c r="O27" s="37"/>
      <c r="P27" s="36"/>
      <c r="Q27" s="36"/>
      <c r="R27" s="36"/>
      <c r="S27" s="36"/>
    </row>
    <row r="28" spans="1:19" s="35" customFormat="1" ht="42.75" customHeight="1" x14ac:dyDescent="0.2">
      <c r="A28" s="28" t="s">
        <v>58</v>
      </c>
      <c r="B28" s="128" t="s">
        <v>392</v>
      </c>
      <c r="C28" s="140" t="s">
        <v>461</v>
      </c>
      <c r="D28" s="197"/>
      <c r="E28" s="37"/>
      <c r="F28" s="37"/>
      <c r="G28" s="37"/>
      <c r="H28" s="37"/>
      <c r="I28" s="37"/>
      <c r="J28" s="37"/>
      <c r="K28" s="37"/>
      <c r="L28" s="37"/>
      <c r="M28" s="37"/>
      <c r="N28" s="37"/>
      <c r="O28" s="37"/>
      <c r="P28" s="36"/>
      <c r="Q28" s="36"/>
      <c r="R28" s="36"/>
      <c r="S28" s="36"/>
    </row>
    <row r="29" spans="1:19" s="35" customFormat="1" ht="51.75" customHeight="1" x14ac:dyDescent="0.2">
      <c r="A29" s="28" t="s">
        <v>56</v>
      </c>
      <c r="B29" s="128" t="s">
        <v>393</v>
      </c>
      <c r="C29" s="140" t="s">
        <v>461</v>
      </c>
      <c r="D29" s="197"/>
      <c r="E29" s="37"/>
      <c r="F29" s="37"/>
      <c r="G29" s="37"/>
      <c r="H29" s="37"/>
      <c r="I29" s="37"/>
      <c r="J29" s="37"/>
      <c r="K29" s="37"/>
      <c r="L29" s="37"/>
      <c r="M29" s="37"/>
      <c r="N29" s="37"/>
      <c r="O29" s="37"/>
      <c r="P29" s="36"/>
      <c r="Q29" s="36"/>
      <c r="R29" s="36"/>
      <c r="S29" s="36"/>
    </row>
    <row r="30" spans="1:19" s="35" customFormat="1" ht="51.75" customHeight="1" x14ac:dyDescent="0.2">
      <c r="A30" s="28" t="s">
        <v>54</v>
      </c>
      <c r="B30" s="128" t="s">
        <v>394</v>
      </c>
      <c r="C30" s="140" t="s">
        <v>461</v>
      </c>
      <c r="D30" s="197"/>
      <c r="E30" s="37"/>
      <c r="F30" s="37"/>
      <c r="G30" s="37"/>
      <c r="H30" s="37"/>
      <c r="I30" s="37"/>
      <c r="J30" s="37"/>
      <c r="K30" s="37"/>
      <c r="L30" s="37"/>
      <c r="M30" s="37"/>
      <c r="N30" s="37"/>
      <c r="O30" s="37"/>
      <c r="P30" s="36"/>
      <c r="Q30" s="36"/>
      <c r="R30" s="36"/>
      <c r="S30" s="36"/>
    </row>
    <row r="31" spans="1:19" s="35" customFormat="1" ht="51.75" customHeight="1" x14ac:dyDescent="0.2">
      <c r="A31" s="28" t="s">
        <v>73</v>
      </c>
      <c r="B31" s="198" t="s">
        <v>395</v>
      </c>
      <c r="C31" s="140" t="s">
        <v>461</v>
      </c>
      <c r="D31" s="197"/>
      <c r="E31" s="37"/>
      <c r="F31" s="37"/>
      <c r="G31" s="37"/>
      <c r="H31" s="37"/>
      <c r="I31" s="37"/>
      <c r="J31" s="37"/>
      <c r="K31" s="37"/>
      <c r="L31" s="37"/>
      <c r="M31" s="37"/>
      <c r="N31" s="37"/>
      <c r="O31" s="37"/>
      <c r="P31" s="36"/>
      <c r="Q31" s="36"/>
      <c r="R31" s="36"/>
      <c r="S31" s="36"/>
    </row>
    <row r="32" spans="1:19" s="35" customFormat="1" ht="51.75" customHeight="1" x14ac:dyDescent="0.2">
      <c r="A32" s="28" t="s">
        <v>71</v>
      </c>
      <c r="B32" s="198" t="s">
        <v>396</v>
      </c>
      <c r="C32" s="140" t="s">
        <v>461</v>
      </c>
      <c r="D32" s="197"/>
      <c r="E32" s="37"/>
      <c r="F32" s="37"/>
      <c r="G32" s="37"/>
      <c r="H32" s="37"/>
      <c r="I32" s="37"/>
      <c r="J32" s="37"/>
      <c r="K32" s="37"/>
      <c r="L32" s="37"/>
      <c r="M32" s="37"/>
      <c r="N32" s="37"/>
      <c r="O32" s="37"/>
      <c r="P32" s="36"/>
      <c r="Q32" s="36"/>
      <c r="R32" s="36"/>
      <c r="S32" s="36"/>
    </row>
    <row r="33" spans="1:19" s="35" customFormat="1" ht="101.25" customHeight="1" x14ac:dyDescent="0.2">
      <c r="A33" s="28" t="s">
        <v>70</v>
      </c>
      <c r="B33" s="198" t="s">
        <v>397</v>
      </c>
      <c r="C33" s="39" t="s">
        <v>545</v>
      </c>
      <c r="D33" s="197"/>
      <c r="E33" s="37"/>
      <c r="F33" s="37"/>
      <c r="G33" s="37"/>
      <c r="H33" s="37"/>
      <c r="I33" s="37"/>
      <c r="J33" s="37"/>
      <c r="K33" s="37"/>
      <c r="L33" s="37"/>
      <c r="M33" s="37"/>
      <c r="N33" s="37"/>
      <c r="O33" s="37"/>
      <c r="P33" s="36"/>
      <c r="Q33" s="36"/>
      <c r="R33" s="36"/>
      <c r="S33" s="36"/>
    </row>
    <row r="34" spans="1:19" ht="111" customHeight="1" x14ac:dyDescent="0.25">
      <c r="A34" s="28" t="s">
        <v>413</v>
      </c>
      <c r="B34" s="198" t="s">
        <v>398</v>
      </c>
      <c r="C34" s="39" t="s">
        <v>461</v>
      </c>
      <c r="D34" s="27"/>
      <c r="E34" s="27"/>
      <c r="F34" s="27"/>
      <c r="G34" s="27"/>
      <c r="H34" s="27"/>
      <c r="I34" s="27"/>
      <c r="J34" s="27"/>
      <c r="K34" s="27"/>
      <c r="L34" s="27"/>
      <c r="M34" s="27"/>
      <c r="N34" s="27"/>
      <c r="O34" s="27"/>
      <c r="P34" s="27"/>
      <c r="Q34" s="27"/>
      <c r="R34" s="27"/>
      <c r="S34" s="27"/>
    </row>
    <row r="35" spans="1:19" ht="58.5" customHeight="1" x14ac:dyDescent="0.25">
      <c r="A35" s="28" t="s">
        <v>401</v>
      </c>
      <c r="B35" s="198" t="s">
        <v>72</v>
      </c>
      <c r="C35" s="39" t="s">
        <v>461</v>
      </c>
      <c r="D35" s="27"/>
      <c r="E35" s="27"/>
      <c r="F35" s="27"/>
      <c r="G35" s="27"/>
      <c r="H35" s="27"/>
      <c r="I35" s="27"/>
      <c r="J35" s="27"/>
      <c r="K35" s="27"/>
      <c r="L35" s="27"/>
      <c r="M35" s="27"/>
      <c r="N35" s="27"/>
      <c r="O35" s="27"/>
      <c r="P35" s="27"/>
      <c r="Q35" s="27"/>
      <c r="R35" s="27"/>
      <c r="S35" s="27"/>
    </row>
    <row r="36" spans="1:19" ht="51.75" customHeight="1" x14ac:dyDescent="0.25">
      <c r="A36" s="28" t="s">
        <v>414</v>
      </c>
      <c r="B36" s="198" t="s">
        <v>399</v>
      </c>
      <c r="C36" s="39" t="s">
        <v>335</v>
      </c>
      <c r="D36" s="27"/>
      <c r="E36" s="27"/>
      <c r="F36" s="27"/>
      <c r="G36" s="27"/>
      <c r="H36" s="27"/>
      <c r="I36" s="27"/>
      <c r="J36" s="27"/>
      <c r="K36" s="27"/>
      <c r="L36" s="27"/>
      <c r="M36" s="27"/>
      <c r="N36" s="27"/>
      <c r="O36" s="27"/>
      <c r="P36" s="27"/>
      <c r="Q36" s="27"/>
      <c r="R36" s="27"/>
      <c r="S36" s="27"/>
    </row>
    <row r="37" spans="1:19" ht="43.5" customHeight="1" x14ac:dyDescent="0.25">
      <c r="A37" s="28" t="s">
        <v>402</v>
      </c>
      <c r="B37" s="198" t="s">
        <v>400</v>
      </c>
      <c r="C37" s="39" t="s">
        <v>335</v>
      </c>
      <c r="D37" s="27"/>
      <c r="E37" s="27"/>
      <c r="F37" s="27"/>
      <c r="G37" s="27"/>
      <c r="H37" s="27"/>
      <c r="I37" s="27"/>
      <c r="J37" s="27"/>
      <c r="K37" s="27"/>
      <c r="L37" s="27"/>
      <c r="M37" s="27"/>
      <c r="N37" s="27"/>
      <c r="O37" s="27"/>
      <c r="P37" s="27"/>
      <c r="Q37" s="27"/>
      <c r="R37" s="27"/>
      <c r="S37" s="27"/>
    </row>
    <row r="38" spans="1:19" ht="43.5" customHeight="1" x14ac:dyDescent="0.25">
      <c r="A38" s="28" t="s">
        <v>415</v>
      </c>
      <c r="B38" s="198" t="s">
        <v>204</v>
      </c>
      <c r="C38" s="39" t="s">
        <v>335</v>
      </c>
      <c r="D38" s="27"/>
      <c r="E38" s="27"/>
      <c r="F38" s="27"/>
      <c r="G38" s="27"/>
      <c r="H38" s="27"/>
      <c r="I38" s="27"/>
      <c r="J38" s="27"/>
      <c r="K38" s="27"/>
      <c r="L38" s="27"/>
      <c r="M38" s="27"/>
      <c r="N38" s="27"/>
      <c r="O38" s="27"/>
      <c r="P38" s="27"/>
      <c r="Q38" s="27"/>
      <c r="R38" s="27"/>
      <c r="S38" s="27"/>
    </row>
    <row r="39" spans="1:19" ht="23.25" customHeight="1" x14ac:dyDescent="0.25">
      <c r="A39" s="286"/>
      <c r="B39" s="287"/>
      <c r="C39" s="288"/>
      <c r="D39" s="27"/>
      <c r="E39" s="27"/>
      <c r="F39" s="27"/>
      <c r="G39" s="27"/>
      <c r="H39" s="27"/>
      <c r="I39" s="27"/>
      <c r="J39" s="27"/>
      <c r="K39" s="27"/>
      <c r="L39" s="27"/>
      <c r="M39" s="27"/>
      <c r="N39" s="27"/>
      <c r="O39" s="27"/>
      <c r="P39" s="27"/>
      <c r="Q39" s="27"/>
      <c r="R39" s="27"/>
      <c r="S39" s="27"/>
    </row>
    <row r="40" spans="1:19" ht="63" x14ac:dyDescent="0.25">
      <c r="A40" s="28" t="s">
        <v>403</v>
      </c>
      <c r="B40" s="198" t="s">
        <v>456</v>
      </c>
      <c r="C40" s="39" t="str">
        <f>CONCATENATE((ROUND(C48,2))," ","млн. руб.")</f>
        <v>390,17 млн. руб.</v>
      </c>
      <c r="D40" s="27"/>
      <c r="E40" s="27"/>
      <c r="F40" s="27"/>
      <c r="G40" s="27"/>
      <c r="H40" s="27"/>
      <c r="I40" s="27"/>
      <c r="J40" s="27"/>
      <c r="K40" s="27"/>
      <c r="L40" s="27"/>
      <c r="M40" s="27"/>
      <c r="N40" s="27"/>
      <c r="O40" s="27"/>
      <c r="P40" s="27"/>
      <c r="Q40" s="27"/>
      <c r="R40" s="27"/>
      <c r="S40" s="27"/>
    </row>
    <row r="41" spans="1:19" ht="105.75" customHeight="1" x14ac:dyDescent="0.25">
      <c r="A41" s="28" t="s">
        <v>416</v>
      </c>
      <c r="B41" s="198" t="s">
        <v>438</v>
      </c>
      <c r="C41" s="39" t="s">
        <v>462</v>
      </c>
      <c r="D41" s="27"/>
      <c r="E41" s="27"/>
      <c r="F41" s="27"/>
      <c r="G41" s="27"/>
      <c r="H41" s="27"/>
      <c r="I41" s="27"/>
      <c r="J41" s="27"/>
      <c r="K41" s="27"/>
      <c r="L41" s="27"/>
      <c r="M41" s="27"/>
      <c r="N41" s="27"/>
      <c r="O41" s="27"/>
      <c r="P41" s="27"/>
      <c r="Q41" s="27"/>
      <c r="R41" s="27"/>
      <c r="S41" s="27"/>
    </row>
    <row r="42" spans="1:19" ht="83.25" customHeight="1" x14ac:dyDescent="0.25">
      <c r="A42" s="28" t="s">
        <v>404</v>
      </c>
      <c r="B42" s="198" t="s">
        <v>453</v>
      </c>
      <c r="C42" s="39" t="s">
        <v>462</v>
      </c>
      <c r="D42" s="27"/>
      <c r="E42" s="27"/>
      <c r="F42" s="27"/>
      <c r="G42" s="27"/>
      <c r="H42" s="27"/>
      <c r="I42" s="27"/>
      <c r="J42" s="27"/>
      <c r="K42" s="27"/>
      <c r="L42" s="27"/>
      <c r="M42" s="27"/>
      <c r="N42" s="27"/>
      <c r="O42" s="27"/>
      <c r="P42" s="27"/>
      <c r="Q42" s="27"/>
      <c r="R42" s="27"/>
      <c r="S42" s="27"/>
    </row>
    <row r="43" spans="1:19" ht="186" customHeight="1" x14ac:dyDescent="0.25">
      <c r="A43" s="28" t="s">
        <v>419</v>
      </c>
      <c r="B43" s="198" t="s">
        <v>420</v>
      </c>
      <c r="C43" s="39" t="s">
        <v>462</v>
      </c>
      <c r="D43" s="27"/>
      <c r="E43" s="27"/>
      <c r="F43" s="27"/>
      <c r="G43" s="27"/>
      <c r="H43" s="27"/>
      <c r="I43" s="27"/>
      <c r="J43" s="27"/>
      <c r="K43" s="27"/>
      <c r="L43" s="27"/>
      <c r="M43" s="27"/>
      <c r="N43" s="27"/>
      <c r="O43" s="27"/>
      <c r="P43" s="27"/>
      <c r="Q43" s="27"/>
      <c r="R43" s="27"/>
      <c r="S43" s="27"/>
    </row>
    <row r="44" spans="1:19" ht="111" customHeight="1" x14ac:dyDescent="0.25">
      <c r="A44" s="28" t="s">
        <v>405</v>
      </c>
      <c r="B44" s="198" t="s">
        <v>444</v>
      </c>
      <c r="C44" s="39" t="s">
        <v>544</v>
      </c>
      <c r="D44" s="27"/>
      <c r="E44" s="27"/>
      <c r="F44" s="27"/>
      <c r="G44" s="27"/>
      <c r="H44" s="27"/>
      <c r="I44" s="27"/>
      <c r="J44" s="27"/>
      <c r="K44" s="27"/>
      <c r="L44" s="27"/>
      <c r="M44" s="27"/>
      <c r="N44" s="27"/>
      <c r="O44" s="27"/>
      <c r="P44" s="27"/>
      <c r="Q44" s="27"/>
      <c r="R44" s="27"/>
      <c r="S44" s="27"/>
    </row>
    <row r="45" spans="1:19" ht="120" customHeight="1" x14ac:dyDescent="0.25">
      <c r="A45" s="28" t="s">
        <v>439</v>
      </c>
      <c r="B45" s="198" t="s">
        <v>445</v>
      </c>
      <c r="C45" s="39" t="s">
        <v>544</v>
      </c>
      <c r="D45" s="27"/>
      <c r="E45" s="27"/>
      <c r="F45" s="27"/>
      <c r="G45" s="27"/>
      <c r="H45" s="27"/>
      <c r="I45" s="27"/>
      <c r="J45" s="27"/>
      <c r="K45" s="27"/>
      <c r="L45" s="27"/>
      <c r="M45" s="27"/>
      <c r="N45" s="27"/>
      <c r="O45" s="27"/>
      <c r="P45" s="27"/>
      <c r="Q45" s="27"/>
      <c r="R45" s="27"/>
      <c r="S45" s="27"/>
    </row>
    <row r="46" spans="1:19" ht="101.25" customHeight="1" x14ac:dyDescent="0.25">
      <c r="A46" s="28" t="s">
        <v>406</v>
      </c>
      <c r="B46" s="198" t="s">
        <v>446</v>
      </c>
      <c r="C46" s="39" t="s">
        <v>544</v>
      </c>
      <c r="D46" s="27"/>
      <c r="E46" s="27"/>
      <c r="F46" s="27"/>
      <c r="G46" s="27"/>
      <c r="H46" s="27"/>
      <c r="I46" s="27"/>
      <c r="J46" s="27"/>
      <c r="K46" s="27"/>
      <c r="L46" s="27"/>
      <c r="M46" s="27"/>
      <c r="N46" s="27"/>
      <c r="O46" s="27"/>
      <c r="P46" s="27"/>
      <c r="Q46" s="27"/>
      <c r="R46" s="27"/>
      <c r="S46" s="27"/>
    </row>
    <row r="47" spans="1:19" ht="18.75" customHeight="1" x14ac:dyDescent="0.25">
      <c r="A47" s="286"/>
      <c r="B47" s="287"/>
      <c r="C47" s="288"/>
      <c r="D47" s="27"/>
      <c r="E47" s="27"/>
      <c r="F47" s="27"/>
      <c r="G47" s="27"/>
      <c r="H47" s="27"/>
      <c r="I47" s="27"/>
      <c r="J47" s="27"/>
      <c r="K47" s="27"/>
      <c r="L47" s="27"/>
      <c r="M47" s="27"/>
      <c r="N47" s="27"/>
      <c r="O47" s="27"/>
      <c r="P47" s="27"/>
      <c r="Q47" s="27"/>
      <c r="R47" s="27"/>
      <c r="S47" s="27"/>
    </row>
    <row r="48" spans="1:19" ht="75.75" customHeight="1" x14ac:dyDescent="0.25">
      <c r="A48" s="28" t="s">
        <v>440</v>
      </c>
      <c r="B48" s="198" t="s">
        <v>454</v>
      </c>
      <c r="C48" s="199">
        <f>'6.2. Паспорт фин осв ввод'!AC24</f>
        <v>390.16934084601058</v>
      </c>
      <c r="D48" s="27"/>
      <c r="E48" s="27"/>
      <c r="F48" s="27"/>
      <c r="G48" s="27"/>
      <c r="H48" s="27"/>
      <c r="I48" s="27"/>
      <c r="J48" s="27"/>
      <c r="K48" s="27"/>
      <c r="L48" s="27"/>
      <c r="M48" s="27"/>
      <c r="N48" s="27"/>
      <c r="O48" s="27"/>
      <c r="P48" s="27"/>
      <c r="Q48" s="27"/>
      <c r="R48" s="27"/>
      <c r="S48" s="27"/>
    </row>
    <row r="49" spans="1:19" ht="71.25" customHeight="1" x14ac:dyDescent="0.25">
      <c r="A49" s="28" t="s">
        <v>407</v>
      </c>
      <c r="B49" s="198" t="s">
        <v>455</v>
      </c>
      <c r="C49" s="199">
        <f>'6.2. Паспорт фин осв ввод'!AC30</f>
        <v>327.04259999999999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6" t="str">
        <f>'1. паспорт местоположение'!A12:C12</f>
        <v>M_TP2100.VL.0017</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4" t="s">
        <v>418</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5</v>
      </c>
      <c r="B19" s="300" t="s">
        <v>108</v>
      </c>
      <c r="C19" s="301" t="s">
        <v>341</v>
      </c>
      <c r="D19" s="300" t="s">
        <v>340</v>
      </c>
      <c r="E19" s="300" t="s">
        <v>107</v>
      </c>
      <c r="F19" s="300" t="s">
        <v>106</v>
      </c>
      <c r="G19" s="300" t="s">
        <v>336</v>
      </c>
      <c r="H19" s="300" t="s">
        <v>105</v>
      </c>
      <c r="I19" s="300" t="s">
        <v>104</v>
      </c>
      <c r="J19" s="300" t="s">
        <v>103</v>
      </c>
      <c r="K19" s="300" t="s">
        <v>102</v>
      </c>
      <c r="L19" s="300" t="s">
        <v>101</v>
      </c>
      <c r="M19" s="300" t="s">
        <v>100</v>
      </c>
      <c r="N19" s="300" t="s">
        <v>99</v>
      </c>
      <c r="O19" s="300" t="s">
        <v>98</v>
      </c>
      <c r="P19" s="300" t="s">
        <v>97</v>
      </c>
      <c r="Q19" s="300" t="s">
        <v>339</v>
      </c>
      <c r="R19" s="300"/>
      <c r="S19" s="303" t="s">
        <v>410</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3" t="s">
        <v>337</v>
      </c>
      <c r="R20" s="44" t="s">
        <v>338</v>
      </c>
      <c r="S20" s="303"/>
      <c r="T20" s="32"/>
      <c r="U20" s="32"/>
      <c r="V20" s="32"/>
      <c r="W20" s="32"/>
      <c r="X20" s="32"/>
      <c r="Y20" s="32"/>
      <c r="Z20" s="31"/>
      <c r="AA20" s="31"/>
      <c r="AB20" s="31"/>
    </row>
    <row r="21" spans="1:28" s="3" customFormat="1" ht="18.75" x14ac:dyDescent="0.2">
      <c r="A21" s="43">
        <v>1</v>
      </c>
      <c r="B21" s="48">
        <v>2</v>
      </c>
      <c r="C21" s="43">
        <v>3</v>
      </c>
      <c r="D21" s="48">
        <v>4</v>
      </c>
      <c r="E21" s="43">
        <v>5</v>
      </c>
      <c r="F21" s="48">
        <v>6</v>
      </c>
      <c r="G21" s="122">
        <v>7</v>
      </c>
      <c r="H21" s="123">
        <v>8</v>
      </c>
      <c r="I21" s="122">
        <v>9</v>
      </c>
      <c r="J21" s="123">
        <v>10</v>
      </c>
      <c r="K21" s="122">
        <v>11</v>
      </c>
      <c r="L21" s="123">
        <v>12</v>
      </c>
      <c r="M21" s="122">
        <v>13</v>
      </c>
      <c r="N21" s="123">
        <v>14</v>
      </c>
      <c r="O21" s="122">
        <v>15</v>
      </c>
      <c r="P21" s="123">
        <v>16</v>
      </c>
      <c r="Q21" s="122">
        <v>17</v>
      </c>
      <c r="R21" s="123">
        <v>18</v>
      </c>
      <c r="S21" s="122">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411</v>
      </c>
      <c r="H22" s="48"/>
      <c r="I22" s="48"/>
      <c r="J22" s="48"/>
      <c r="K22" s="48"/>
      <c r="L22" s="48"/>
      <c r="M22" s="48"/>
      <c r="N22" s="48"/>
      <c r="O22" s="48"/>
      <c r="P22" s="48"/>
      <c r="Q22" s="40"/>
      <c r="R22" s="5"/>
      <c r="S22" s="121"/>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21"/>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21"/>
      <c r="T24" s="32"/>
      <c r="U24" s="32"/>
      <c r="V24" s="32"/>
      <c r="W24" s="32"/>
      <c r="X24" s="31"/>
      <c r="Y24" s="31"/>
      <c r="Z24" s="31"/>
      <c r="AA24" s="31"/>
      <c r="AB24" s="31"/>
    </row>
    <row r="25" spans="1:28" s="3" customFormat="1" ht="31.5" x14ac:dyDescent="0.2">
      <c r="A25" s="47"/>
      <c r="B25" s="48" t="s">
        <v>92</v>
      </c>
      <c r="C25" s="48"/>
      <c r="D25" s="48"/>
      <c r="E25" s="48" t="s">
        <v>91</v>
      </c>
      <c r="F25" s="48" t="s">
        <v>90</v>
      </c>
      <c r="G25" s="48" t="s">
        <v>412</v>
      </c>
      <c r="H25" s="34"/>
      <c r="I25" s="34"/>
      <c r="J25" s="34"/>
      <c r="K25" s="34"/>
      <c r="L25" s="34"/>
      <c r="M25" s="34"/>
      <c r="N25" s="34"/>
      <c r="O25" s="34"/>
      <c r="P25" s="34"/>
      <c r="Q25" s="34"/>
      <c r="R25" s="5"/>
      <c r="S25" s="121"/>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21"/>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2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1"/>
      <c r="T28" s="32"/>
      <c r="U28" s="32"/>
      <c r="V28" s="32"/>
      <c r="W28" s="32"/>
      <c r="X28" s="31"/>
      <c r="Y28" s="31"/>
      <c r="Z28" s="31"/>
      <c r="AA28" s="31"/>
      <c r="AB28" s="31"/>
    </row>
    <row r="29" spans="1:28" ht="20.25" customHeight="1" x14ac:dyDescent="0.25">
      <c r="A29" s="86"/>
      <c r="B29" s="48" t="s">
        <v>334</v>
      </c>
      <c r="C29" s="48"/>
      <c r="D29" s="48"/>
      <c r="E29" s="86" t="s">
        <v>335</v>
      </c>
      <c r="F29" s="86" t="s">
        <v>335</v>
      </c>
      <c r="G29" s="86" t="s">
        <v>335</v>
      </c>
      <c r="H29" s="86"/>
      <c r="I29" s="86"/>
      <c r="J29" s="86"/>
      <c r="K29" s="86"/>
      <c r="L29" s="86"/>
      <c r="M29" s="86"/>
      <c r="N29" s="86"/>
      <c r="O29" s="86"/>
      <c r="P29" s="86"/>
      <c r="Q29" s="8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0" sqref="A10:T10"/>
    </sheetView>
  </sheetViews>
  <sheetFormatPr defaultColWidth="10.7109375" defaultRowHeight="15.75" x14ac:dyDescent="0.25"/>
  <cols>
    <col min="1" max="1" width="9.5703125" style="52" customWidth="1"/>
    <col min="2" max="2" width="20.5703125" style="52" customWidth="1"/>
    <col min="3" max="3" width="18" style="52" customWidth="1"/>
    <col min="4" max="4" width="16.140625" style="52" customWidth="1"/>
    <col min="5" max="5" width="18.5703125" style="52" customWidt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6" t="str">
        <f>'1. паспорт местоположение'!A12:C12</f>
        <v>M_TP2100.VL.0017</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5" t="s">
        <v>423</v>
      </c>
      <c r="B19" s="295"/>
      <c r="C19" s="295"/>
      <c r="D19" s="295"/>
      <c r="E19" s="295"/>
      <c r="F19" s="295"/>
      <c r="G19" s="295"/>
      <c r="H19" s="295"/>
      <c r="I19" s="295"/>
      <c r="J19" s="295"/>
      <c r="K19" s="295"/>
      <c r="L19" s="295"/>
      <c r="M19" s="295"/>
      <c r="N19" s="295"/>
      <c r="O19" s="295"/>
      <c r="P19" s="295"/>
      <c r="Q19" s="295"/>
      <c r="R19" s="295"/>
      <c r="S19" s="295"/>
      <c r="T19" s="295"/>
    </row>
    <row r="20" spans="1:20" s="6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195</v>
      </c>
      <c r="C21" s="312"/>
      <c r="D21" s="315" t="s">
        <v>130</v>
      </c>
      <c r="E21" s="311" t="s">
        <v>451</v>
      </c>
      <c r="F21" s="312"/>
      <c r="G21" s="311" t="s">
        <v>245</v>
      </c>
      <c r="H21" s="312"/>
      <c r="I21" s="311" t="s">
        <v>129</v>
      </c>
      <c r="J21" s="312"/>
      <c r="K21" s="315" t="s">
        <v>128</v>
      </c>
      <c r="L21" s="311" t="s">
        <v>127</v>
      </c>
      <c r="M21" s="312"/>
      <c r="N21" s="311" t="s">
        <v>447</v>
      </c>
      <c r="O21" s="312"/>
      <c r="P21" s="315" t="s">
        <v>126</v>
      </c>
      <c r="Q21" s="304" t="s">
        <v>125</v>
      </c>
      <c r="R21" s="305"/>
      <c r="S21" s="304" t="s">
        <v>124</v>
      </c>
      <c r="T21" s="306"/>
    </row>
    <row r="22" spans="1:20" ht="204.75" customHeight="1" x14ac:dyDescent="0.25">
      <c r="A22" s="309"/>
      <c r="B22" s="313"/>
      <c r="C22" s="314"/>
      <c r="D22" s="318"/>
      <c r="E22" s="313"/>
      <c r="F22" s="314"/>
      <c r="G22" s="313"/>
      <c r="H22" s="314"/>
      <c r="I22" s="313"/>
      <c r="J22" s="314"/>
      <c r="K22" s="316"/>
      <c r="L22" s="313"/>
      <c r="M22" s="314"/>
      <c r="N22" s="313"/>
      <c r="O22" s="314"/>
      <c r="P22" s="316"/>
      <c r="Q22" s="80" t="s">
        <v>123</v>
      </c>
      <c r="R22" s="80" t="s">
        <v>422</v>
      </c>
      <c r="S22" s="80" t="s">
        <v>122</v>
      </c>
      <c r="T22" s="80" t="s">
        <v>121</v>
      </c>
    </row>
    <row r="23" spans="1:20" ht="51.75" customHeight="1" x14ac:dyDescent="0.25">
      <c r="A23" s="310"/>
      <c r="B23" s="129" t="s">
        <v>119</v>
      </c>
      <c r="C23" s="129" t="s">
        <v>120</v>
      </c>
      <c r="D23" s="316"/>
      <c r="E23" s="129" t="s">
        <v>119</v>
      </c>
      <c r="F23" s="129" t="s">
        <v>120</v>
      </c>
      <c r="G23" s="129" t="s">
        <v>119</v>
      </c>
      <c r="H23" s="129" t="s">
        <v>120</v>
      </c>
      <c r="I23" s="129" t="s">
        <v>119</v>
      </c>
      <c r="J23" s="129" t="s">
        <v>120</v>
      </c>
      <c r="K23" s="129" t="s">
        <v>119</v>
      </c>
      <c r="L23" s="129" t="s">
        <v>119</v>
      </c>
      <c r="M23" s="129" t="s">
        <v>120</v>
      </c>
      <c r="N23" s="129" t="s">
        <v>119</v>
      </c>
      <c r="O23" s="129" t="s">
        <v>120</v>
      </c>
      <c r="P23" s="130" t="s">
        <v>119</v>
      </c>
      <c r="Q23" s="80" t="s">
        <v>119</v>
      </c>
      <c r="R23" s="80" t="s">
        <v>119</v>
      </c>
      <c r="S23" s="80" t="s">
        <v>119</v>
      </c>
      <c r="T23" s="80" t="s">
        <v>119</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0" customFormat="1" x14ac:dyDescent="0.25">
      <c r="A25" s="64"/>
      <c r="B25" s="62"/>
      <c r="C25" s="62"/>
      <c r="D25" s="55"/>
      <c r="E25" s="62"/>
      <c r="F25" s="62"/>
      <c r="G25" s="62"/>
      <c r="H25" s="62"/>
      <c r="I25" s="62"/>
      <c r="J25" s="61"/>
      <c r="K25" s="61"/>
      <c r="L25" s="61"/>
      <c r="M25" s="63"/>
      <c r="N25" s="63"/>
      <c r="O25" s="63"/>
      <c r="P25" s="61"/>
      <c r="Q25" s="132"/>
      <c r="R25" s="62"/>
      <c r="S25" s="132"/>
      <c r="T25" s="62"/>
    </row>
    <row r="26" spans="1:20" s="60" customFormat="1" x14ac:dyDescent="0.25">
      <c r="A26" s="64"/>
      <c r="B26" s="62"/>
      <c r="C26" s="62"/>
      <c r="D26" s="144"/>
      <c r="E26" s="62"/>
      <c r="F26" s="62"/>
      <c r="G26" s="62"/>
      <c r="H26" s="62"/>
      <c r="I26" s="62"/>
      <c r="J26" s="61"/>
      <c r="K26" s="61"/>
      <c r="L26" s="61"/>
      <c r="M26" s="63"/>
      <c r="N26" s="63"/>
      <c r="O26" s="63"/>
      <c r="P26" s="61"/>
      <c r="Q26" s="132"/>
      <c r="R26" s="62"/>
      <c r="S26" s="132"/>
      <c r="T26" s="62"/>
    </row>
    <row r="27" spans="1:20" s="60" customFormat="1" x14ac:dyDescent="0.25">
      <c r="A27" s="64"/>
      <c r="B27" s="62"/>
      <c r="C27" s="62"/>
      <c r="D27" s="144"/>
      <c r="E27" s="62"/>
      <c r="F27" s="62"/>
      <c r="G27" s="62"/>
      <c r="H27" s="62"/>
      <c r="I27" s="62"/>
      <c r="J27" s="61"/>
      <c r="K27" s="61"/>
      <c r="L27" s="61"/>
      <c r="M27" s="63"/>
      <c r="N27" s="63"/>
      <c r="O27" s="63"/>
      <c r="P27" s="61"/>
      <c r="Q27" s="132"/>
      <c r="R27" s="62"/>
      <c r="S27" s="132"/>
      <c r="T27" s="62"/>
    </row>
    <row r="28" spans="1:20" s="60" customFormat="1" x14ac:dyDescent="0.25">
      <c r="A28" s="64"/>
      <c r="B28" s="62"/>
      <c r="C28" s="62"/>
      <c r="D28" s="144"/>
      <c r="E28" s="62"/>
      <c r="F28" s="62"/>
      <c r="G28" s="62"/>
      <c r="H28" s="62"/>
      <c r="I28" s="62"/>
      <c r="J28" s="61"/>
      <c r="K28" s="61"/>
      <c r="L28" s="61"/>
      <c r="M28" s="63"/>
      <c r="N28" s="63"/>
      <c r="O28" s="63"/>
      <c r="P28" s="61"/>
      <c r="Q28" s="132"/>
      <c r="R28" s="62"/>
      <c r="S28" s="132"/>
      <c r="T28" s="62"/>
    </row>
    <row r="29" spans="1:20" s="60" customFormat="1" x14ac:dyDescent="0.25">
      <c r="A29" s="64"/>
      <c r="B29" s="62"/>
      <c r="C29" s="62"/>
      <c r="D29" s="144"/>
      <c r="E29" s="62"/>
      <c r="F29" s="62"/>
      <c r="G29" s="62"/>
      <c r="H29" s="62"/>
      <c r="I29" s="62"/>
      <c r="J29" s="61"/>
      <c r="K29" s="61"/>
      <c r="L29" s="61"/>
      <c r="M29" s="63"/>
      <c r="N29" s="63"/>
      <c r="O29" s="63"/>
      <c r="P29" s="61"/>
      <c r="Q29" s="132"/>
      <c r="R29" s="62"/>
      <c r="S29" s="132"/>
      <c r="T29" s="62"/>
    </row>
    <row r="30" spans="1:20" s="60" customFormat="1" x14ac:dyDescent="0.25">
      <c r="A30" s="64"/>
      <c r="B30" s="62"/>
      <c r="C30" s="62"/>
      <c r="D30" s="144"/>
      <c r="E30" s="62"/>
      <c r="F30" s="62"/>
      <c r="G30" s="62"/>
      <c r="H30" s="62"/>
      <c r="I30" s="62"/>
      <c r="J30" s="61"/>
      <c r="K30" s="61"/>
      <c r="L30" s="61"/>
      <c r="M30" s="63"/>
      <c r="N30" s="63"/>
      <c r="O30" s="63"/>
      <c r="P30" s="61"/>
      <c r="Q30" s="132"/>
      <c r="R30" s="62"/>
      <c r="S30" s="132"/>
      <c r="T30" s="62"/>
    </row>
    <row r="31" spans="1:20" s="60" customFormat="1" x14ac:dyDescent="0.25">
      <c r="A31" s="64"/>
      <c r="B31" s="62"/>
      <c r="C31" s="62"/>
      <c r="D31" s="144"/>
      <c r="E31" s="62"/>
      <c r="F31" s="62"/>
      <c r="G31" s="62"/>
      <c r="H31" s="62"/>
      <c r="I31" s="62"/>
      <c r="J31" s="61"/>
      <c r="K31" s="61"/>
      <c r="L31" s="61"/>
      <c r="M31" s="63"/>
      <c r="N31" s="63"/>
      <c r="O31" s="63"/>
      <c r="P31" s="61"/>
      <c r="Q31" s="132"/>
      <c r="R31" s="62"/>
      <c r="S31" s="132"/>
      <c r="T31" s="62"/>
    </row>
    <row r="32" spans="1:20" x14ac:dyDescent="0.25">
      <c r="A32" s="64"/>
      <c r="B32" s="62"/>
      <c r="C32" s="62"/>
      <c r="D32" s="144"/>
      <c r="E32" s="62"/>
      <c r="F32" s="62"/>
      <c r="G32" s="62"/>
      <c r="H32" s="62"/>
      <c r="I32" s="62"/>
      <c r="J32" s="61"/>
      <c r="K32" s="61"/>
      <c r="L32" s="61"/>
      <c r="M32" s="63"/>
      <c r="N32" s="139"/>
      <c r="O32" s="139"/>
      <c r="P32" s="139"/>
      <c r="Q32" s="139"/>
      <c r="R32" s="139"/>
      <c r="S32" s="139"/>
      <c r="T32" s="139"/>
    </row>
    <row r="33" spans="1:113" x14ac:dyDescent="0.25">
      <c r="A33" s="64"/>
      <c r="B33" s="62"/>
      <c r="C33" s="62"/>
      <c r="D33" s="144"/>
      <c r="E33" s="62"/>
      <c r="F33" s="62"/>
      <c r="G33" s="62"/>
      <c r="H33" s="62"/>
      <c r="I33" s="62"/>
      <c r="J33" s="61"/>
      <c r="K33" s="61"/>
      <c r="L33" s="61"/>
      <c r="M33" s="63"/>
      <c r="N33" s="139"/>
      <c r="O33" s="139"/>
      <c r="P33" s="139"/>
      <c r="Q33" s="139"/>
      <c r="R33" s="139"/>
      <c r="S33" s="139"/>
      <c r="T33" s="139"/>
    </row>
    <row r="34" spans="1:113" s="58" customFormat="1" ht="12.75" x14ac:dyDescent="0.2">
      <c r="B34" s="59"/>
      <c r="C34" s="59"/>
      <c r="K34" s="59"/>
    </row>
    <row r="35" spans="1:113" s="58" customFormat="1" x14ac:dyDescent="0.25">
      <c r="B35" s="56" t="s">
        <v>118</v>
      </c>
      <c r="C35" s="56"/>
      <c r="D35" s="56"/>
      <c r="E35" s="56"/>
      <c r="F35" s="56"/>
      <c r="G35" s="56"/>
      <c r="H35" s="56"/>
      <c r="I35" s="56"/>
      <c r="J35" s="56"/>
      <c r="K35" s="56"/>
      <c r="L35" s="56"/>
      <c r="M35" s="56"/>
      <c r="N35" s="56"/>
      <c r="O35" s="56"/>
      <c r="P35" s="56"/>
      <c r="Q35" s="56"/>
      <c r="R35" s="56"/>
    </row>
    <row r="36" spans="1:113" x14ac:dyDescent="0.25">
      <c r="B36" s="317" t="s">
        <v>457</v>
      </c>
      <c r="C36" s="317"/>
      <c r="D36" s="317"/>
      <c r="E36" s="317"/>
      <c r="F36" s="317"/>
      <c r="G36" s="317"/>
      <c r="H36" s="317"/>
      <c r="I36" s="317"/>
      <c r="J36" s="317"/>
      <c r="K36" s="317"/>
      <c r="L36" s="317"/>
      <c r="M36" s="317"/>
      <c r="N36" s="317"/>
      <c r="O36" s="317"/>
      <c r="P36" s="317"/>
      <c r="Q36" s="317"/>
      <c r="R36" s="317"/>
    </row>
    <row r="37" spans="1:113" x14ac:dyDescent="0.25">
      <c r="B37" s="56"/>
      <c r="C37" s="56"/>
      <c r="D37" s="56"/>
      <c r="E37" s="56"/>
      <c r="F37" s="56"/>
      <c r="G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x14ac:dyDescent="0.25">
      <c r="B38" s="55" t="s">
        <v>421</v>
      </c>
      <c r="C38" s="55"/>
      <c r="D38" s="55"/>
      <c r="E38" s="55"/>
      <c r="F38" s="53"/>
      <c r="G38" s="53"/>
      <c r="H38" s="55"/>
      <c r="I38" s="55"/>
      <c r="J38" s="55"/>
      <c r="K38" s="55"/>
      <c r="L38" s="55"/>
      <c r="M38" s="55"/>
      <c r="N38" s="55"/>
      <c r="O38" s="55"/>
      <c r="P38" s="55"/>
      <c r="Q38" s="55"/>
      <c r="R38" s="55"/>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5" t="s">
        <v>117</v>
      </c>
      <c r="C39" s="55"/>
      <c r="D39" s="55"/>
      <c r="E39" s="55"/>
      <c r="F39" s="53"/>
      <c r="G39" s="53"/>
      <c r="H39" s="55"/>
      <c r="I39" s="55"/>
      <c r="J39" s="55"/>
      <c r="K39" s="55"/>
      <c r="L39" s="55"/>
      <c r="M39" s="55"/>
      <c r="N39" s="55"/>
      <c r="O39" s="55"/>
      <c r="P39" s="55"/>
      <c r="Q39" s="55"/>
      <c r="R39" s="55"/>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3" customFormat="1" x14ac:dyDescent="0.25">
      <c r="B40" s="55" t="s">
        <v>116</v>
      </c>
      <c r="C40" s="55"/>
      <c r="D40" s="55"/>
      <c r="E40" s="55"/>
      <c r="H40" s="55"/>
      <c r="I40" s="55"/>
      <c r="J40" s="55"/>
      <c r="K40" s="55"/>
      <c r="L40" s="55"/>
      <c r="M40" s="55"/>
      <c r="N40" s="55"/>
      <c r="O40" s="55"/>
      <c r="P40" s="55"/>
      <c r="Q40" s="55"/>
      <c r="R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3" customFormat="1" x14ac:dyDescent="0.25">
      <c r="B41" s="55" t="s">
        <v>115</v>
      </c>
      <c r="C41" s="55"/>
      <c r="D41" s="55"/>
      <c r="E41" s="55"/>
      <c r="H41" s="55"/>
      <c r="I41" s="55"/>
      <c r="J41" s="55"/>
      <c r="K41" s="55"/>
      <c r="L41" s="55"/>
      <c r="M41" s="55"/>
      <c r="N41" s="55"/>
      <c r="O41" s="55"/>
      <c r="P41" s="5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114</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113</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112</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111</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109</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D2" zoomScale="73" zoomScaleSheetLayoutView="73" workbookViewId="0">
      <selection activeCell="E9" sqref="E9:Y9"/>
    </sheetView>
  </sheetViews>
  <sheetFormatPr defaultColWidth="10.7109375" defaultRowHeight="15.75" x14ac:dyDescent="0.25"/>
  <cols>
    <col min="1" max="1" width="10.7109375" style="52"/>
    <col min="2" max="2" width="22.7109375" style="52" customWidth="1"/>
    <col min="3" max="3" width="21.85546875" style="52" customWidth="1"/>
    <col min="4" max="4" width="22.85546875" style="52" customWidth="1"/>
    <col min="5" max="5" width="26.14062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ht="18.75" x14ac:dyDescent="0.25">
      <c r="B5" s="207"/>
      <c r="C5" s="207"/>
      <c r="D5" s="207"/>
      <c r="E5" s="207"/>
      <c r="F5" s="207"/>
      <c r="G5" s="207"/>
      <c r="H5" s="207"/>
      <c r="I5" s="207"/>
      <c r="J5" s="207"/>
      <c r="K5" s="207"/>
      <c r="L5" s="207"/>
      <c r="M5" s="207"/>
      <c r="N5" s="319" t="str">
        <f>'1. паспорт местоположение'!$A$5</f>
        <v>Год раскрытия информации: 2023 год</v>
      </c>
      <c r="O5" s="319"/>
      <c r="P5" s="319"/>
      <c r="Q5" s="319"/>
      <c r="R5" s="319"/>
      <c r="S5" s="319"/>
      <c r="T5" s="207"/>
      <c r="U5" s="207"/>
      <c r="V5" s="207"/>
      <c r="W5" s="207"/>
      <c r="X5" s="207"/>
      <c r="Y5" s="207"/>
      <c r="Z5" s="131"/>
      <c r="AA5" s="131"/>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0" t="str">
        <f>'1. паспорт местоположение'!$A$12</f>
        <v>M_TP2100.VL.0017</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96" t="str">
        <f>'1. паспорт местоположение'!$A$15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425</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0" customFormat="1" ht="21" customHeight="1" x14ac:dyDescent="0.25"/>
    <row r="21" spans="1:27" ht="15.75" customHeight="1" x14ac:dyDescent="0.25">
      <c r="A21" s="321" t="s">
        <v>5</v>
      </c>
      <c r="B21" s="323" t="s">
        <v>431</v>
      </c>
      <c r="C21" s="324"/>
      <c r="D21" s="323" t="s">
        <v>433</v>
      </c>
      <c r="E21" s="324"/>
      <c r="F21" s="304" t="s">
        <v>102</v>
      </c>
      <c r="G21" s="306"/>
      <c r="H21" s="306"/>
      <c r="I21" s="305"/>
      <c r="J21" s="321" t="s">
        <v>434</v>
      </c>
      <c r="K21" s="323" t="s">
        <v>435</v>
      </c>
      <c r="L21" s="324"/>
      <c r="M21" s="323" t="s">
        <v>436</v>
      </c>
      <c r="N21" s="324"/>
      <c r="O21" s="323" t="s">
        <v>424</v>
      </c>
      <c r="P21" s="324"/>
      <c r="Q21" s="323" t="s">
        <v>135</v>
      </c>
      <c r="R21" s="324"/>
      <c r="S21" s="321" t="s">
        <v>134</v>
      </c>
      <c r="T21" s="321" t="s">
        <v>437</v>
      </c>
      <c r="U21" s="321" t="s">
        <v>432</v>
      </c>
      <c r="V21" s="323" t="s">
        <v>133</v>
      </c>
      <c r="W21" s="324"/>
      <c r="X21" s="304" t="s">
        <v>125</v>
      </c>
      <c r="Y21" s="306"/>
      <c r="Z21" s="304" t="s">
        <v>124</v>
      </c>
      <c r="AA21" s="306"/>
    </row>
    <row r="22" spans="1:27" ht="216" customHeight="1" x14ac:dyDescent="0.25">
      <c r="A22" s="327"/>
      <c r="B22" s="325"/>
      <c r="C22" s="326"/>
      <c r="D22" s="325"/>
      <c r="E22" s="326"/>
      <c r="F22" s="304" t="s">
        <v>132</v>
      </c>
      <c r="G22" s="305"/>
      <c r="H22" s="304" t="s">
        <v>131</v>
      </c>
      <c r="I22" s="305"/>
      <c r="J22" s="322"/>
      <c r="K22" s="325"/>
      <c r="L22" s="326"/>
      <c r="M22" s="325"/>
      <c r="N22" s="326"/>
      <c r="O22" s="325"/>
      <c r="P22" s="326"/>
      <c r="Q22" s="325"/>
      <c r="R22" s="326"/>
      <c r="S22" s="322"/>
      <c r="T22" s="322"/>
      <c r="U22" s="322"/>
      <c r="V22" s="325"/>
      <c r="W22" s="326"/>
      <c r="X22" s="80" t="s">
        <v>123</v>
      </c>
      <c r="Y22" s="80" t="s">
        <v>422</v>
      </c>
      <c r="Z22" s="80" t="s">
        <v>122</v>
      </c>
      <c r="AA22" s="80" t="s">
        <v>121</v>
      </c>
    </row>
    <row r="23" spans="1:27" ht="60" customHeight="1" x14ac:dyDescent="0.25">
      <c r="A23" s="322"/>
      <c r="B23" s="127" t="s">
        <v>119</v>
      </c>
      <c r="C23" s="12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193" customFormat="1" ht="111.75" customHeight="1" x14ac:dyDescent="0.25">
      <c r="A25" s="200">
        <v>1</v>
      </c>
      <c r="B25" s="201" t="s">
        <v>550</v>
      </c>
      <c r="C25" s="201" t="s">
        <v>551</v>
      </c>
      <c r="D25" s="201" t="s">
        <v>552</v>
      </c>
      <c r="E25" s="201" t="s">
        <v>553</v>
      </c>
      <c r="F25" s="201">
        <v>110</v>
      </c>
      <c r="G25" s="201">
        <v>110</v>
      </c>
      <c r="H25" s="201">
        <v>110</v>
      </c>
      <c r="I25" s="201">
        <v>110</v>
      </c>
      <c r="J25" s="202" t="s">
        <v>472</v>
      </c>
      <c r="K25" s="202" t="s">
        <v>63</v>
      </c>
      <c r="L25" s="202" t="s">
        <v>63</v>
      </c>
      <c r="M25" s="203" t="s">
        <v>467</v>
      </c>
      <c r="N25" s="203" t="s">
        <v>473</v>
      </c>
      <c r="O25" s="204" t="s">
        <v>471</v>
      </c>
      <c r="P25" s="204" t="s">
        <v>471</v>
      </c>
      <c r="Q25" s="204">
        <v>83.7</v>
      </c>
      <c r="R25" s="204">
        <v>83.7</v>
      </c>
      <c r="S25" s="202" t="s">
        <v>335</v>
      </c>
      <c r="T25" s="202" t="s">
        <v>468</v>
      </c>
      <c r="U25" s="202" t="s">
        <v>474</v>
      </c>
      <c r="V25" s="202" t="s">
        <v>469</v>
      </c>
      <c r="W25" s="205" t="s">
        <v>476</v>
      </c>
      <c r="X25" s="201" t="s">
        <v>548</v>
      </c>
      <c r="Y25" s="201" t="s">
        <v>549</v>
      </c>
      <c r="Z25" s="200" t="s">
        <v>470</v>
      </c>
      <c r="AA25" s="200" t="s">
        <v>462</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5:S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M_TP2100.VL.0017</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3"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4" t="s">
        <v>417</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2.5" customHeight="1" x14ac:dyDescent="0.2">
      <c r="A22" s="28" t="s">
        <v>65</v>
      </c>
      <c r="B22" s="34" t="s">
        <v>429</v>
      </c>
      <c r="C22" s="145" t="s">
        <v>606</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151"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449</v>
      </c>
      <c r="C24" s="29" t="s">
        <v>608</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450</v>
      </c>
      <c r="C25" s="39" t="s">
        <v>544</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202</v>
      </c>
      <c r="C26" s="39" t="s">
        <v>463</v>
      </c>
      <c r="D26" s="27"/>
      <c r="E26" s="27"/>
      <c r="F26" s="27"/>
      <c r="G26" s="27"/>
      <c r="H26" s="27"/>
      <c r="I26" s="27"/>
      <c r="J26" s="27"/>
      <c r="K26" s="27"/>
      <c r="L26" s="27"/>
      <c r="M26" s="27"/>
      <c r="N26" s="27"/>
      <c r="O26" s="27"/>
      <c r="P26" s="27"/>
      <c r="Q26" s="27"/>
      <c r="R26" s="27"/>
      <c r="S26" s="27"/>
      <c r="T26" s="27"/>
      <c r="U26" s="27"/>
    </row>
    <row r="27" spans="1:21" ht="102" customHeight="1" x14ac:dyDescent="0.25">
      <c r="A27" s="28" t="s">
        <v>58</v>
      </c>
      <c r="B27" s="30" t="s">
        <v>430</v>
      </c>
      <c r="C27" s="198"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24"/>
      <c r="AB6" s="124"/>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24"/>
      <c r="AB7" s="124"/>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25"/>
      <c r="AB8" s="125"/>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26"/>
      <c r="AB9" s="126"/>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24"/>
      <c r="AB10" s="124"/>
    </row>
    <row r="11" spans="1:28" ht="15.75" x14ac:dyDescent="0.25">
      <c r="A11" s="296" t="str">
        <f>'1. паспорт местоположение'!A12:C12</f>
        <v>M_TP2100.VL.0017</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25"/>
      <c r="AB11" s="125"/>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26"/>
      <c r="AB12" s="126"/>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25"/>
      <c r="AB14" s="125"/>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26"/>
      <c r="AB15" s="126"/>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5"/>
      <c r="AB16" s="135"/>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5"/>
      <c r="AB17" s="135"/>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5"/>
      <c r="AB18" s="135"/>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5"/>
      <c r="AB19" s="135"/>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36"/>
      <c r="AB20" s="136"/>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36"/>
      <c r="AB21" s="136"/>
    </row>
    <row r="22" spans="1:28" x14ac:dyDescent="0.25">
      <c r="A22" s="331" t="s">
        <v>448</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37"/>
      <c r="AB22" s="137"/>
    </row>
    <row r="23" spans="1:28" ht="32.25" customHeight="1" x14ac:dyDescent="0.25">
      <c r="A23" s="333" t="s">
        <v>332</v>
      </c>
      <c r="B23" s="334"/>
      <c r="C23" s="334"/>
      <c r="D23" s="334"/>
      <c r="E23" s="334"/>
      <c r="F23" s="334"/>
      <c r="G23" s="334"/>
      <c r="H23" s="334"/>
      <c r="I23" s="334"/>
      <c r="J23" s="334"/>
      <c r="K23" s="334"/>
      <c r="L23" s="335"/>
      <c r="M23" s="332" t="s">
        <v>333</v>
      </c>
      <c r="N23" s="332"/>
      <c r="O23" s="332"/>
      <c r="P23" s="332"/>
      <c r="Q23" s="332"/>
      <c r="R23" s="332"/>
      <c r="S23" s="332"/>
      <c r="T23" s="332"/>
      <c r="U23" s="332"/>
      <c r="V23" s="332"/>
      <c r="W23" s="332"/>
      <c r="X23" s="332"/>
      <c r="Y23" s="332"/>
      <c r="Z23" s="332"/>
    </row>
    <row r="24" spans="1:28" ht="151.5" customHeight="1" x14ac:dyDescent="0.25">
      <c r="A24" s="77" t="s">
        <v>205</v>
      </c>
      <c r="B24" s="78" t="s">
        <v>234</v>
      </c>
      <c r="C24" s="77" t="s">
        <v>327</v>
      </c>
      <c r="D24" s="77" t="s">
        <v>206</v>
      </c>
      <c r="E24" s="77" t="s">
        <v>328</v>
      </c>
      <c r="F24" s="77" t="s">
        <v>330</v>
      </c>
      <c r="G24" s="77" t="s">
        <v>329</v>
      </c>
      <c r="H24" s="77" t="s">
        <v>207</v>
      </c>
      <c r="I24" s="77" t="s">
        <v>331</v>
      </c>
      <c r="J24" s="77" t="s">
        <v>239</v>
      </c>
      <c r="K24" s="78" t="s">
        <v>233</v>
      </c>
      <c r="L24" s="78" t="s">
        <v>208</v>
      </c>
      <c r="M24" s="79" t="s">
        <v>253</v>
      </c>
      <c r="N24" s="78" t="s">
        <v>458</v>
      </c>
      <c r="O24" s="77" t="s">
        <v>250</v>
      </c>
      <c r="P24" s="77" t="s">
        <v>251</v>
      </c>
      <c r="Q24" s="77" t="s">
        <v>249</v>
      </c>
      <c r="R24" s="77" t="s">
        <v>207</v>
      </c>
      <c r="S24" s="77" t="s">
        <v>248</v>
      </c>
      <c r="T24" s="77" t="s">
        <v>247</v>
      </c>
      <c r="U24" s="77" t="s">
        <v>326</v>
      </c>
      <c r="V24" s="77" t="s">
        <v>249</v>
      </c>
      <c r="W24" s="83" t="s">
        <v>232</v>
      </c>
      <c r="X24" s="83" t="s">
        <v>264</v>
      </c>
      <c r="Y24" s="83" t="s">
        <v>265</v>
      </c>
      <c r="Z24" s="85" t="s">
        <v>262</v>
      </c>
    </row>
    <row r="25" spans="1:28" ht="16.5" customHeight="1" x14ac:dyDescent="0.25">
      <c r="A25" s="77">
        <v>1</v>
      </c>
      <c r="B25" s="78">
        <v>2</v>
      </c>
      <c r="C25" s="77">
        <v>3</v>
      </c>
      <c r="D25" s="78">
        <v>4</v>
      </c>
      <c r="E25" s="77">
        <v>5</v>
      </c>
      <c r="F25" s="78">
        <v>6</v>
      </c>
      <c r="G25" s="77">
        <v>7</v>
      </c>
      <c r="H25" s="78">
        <v>8</v>
      </c>
      <c r="I25" s="77">
        <v>9</v>
      </c>
      <c r="J25" s="78">
        <v>10</v>
      </c>
      <c r="K25" s="138">
        <v>11</v>
      </c>
      <c r="L25" s="78">
        <v>12</v>
      </c>
      <c r="M25" s="138">
        <v>13</v>
      </c>
      <c r="N25" s="78">
        <v>14</v>
      </c>
      <c r="O25" s="138">
        <v>15</v>
      </c>
      <c r="P25" s="78">
        <v>16</v>
      </c>
      <c r="Q25" s="138">
        <v>17</v>
      </c>
      <c r="R25" s="78">
        <v>18</v>
      </c>
      <c r="S25" s="138">
        <v>19</v>
      </c>
      <c r="T25" s="78">
        <v>20</v>
      </c>
      <c r="U25" s="138">
        <v>21</v>
      </c>
      <c r="V25" s="78">
        <v>22</v>
      </c>
      <c r="W25" s="138">
        <v>23</v>
      </c>
      <c r="X25" s="78">
        <v>24</v>
      </c>
      <c r="Y25" s="138">
        <v>25</v>
      </c>
      <c r="Z25" s="78">
        <v>26</v>
      </c>
    </row>
    <row r="26" spans="1:28" ht="45.75" customHeight="1" x14ac:dyDescent="0.25">
      <c r="A26" s="70" t="s">
        <v>311</v>
      </c>
      <c r="B26" s="76"/>
      <c r="C26" s="72" t="s">
        <v>313</v>
      </c>
      <c r="D26" s="72" t="s">
        <v>314</v>
      </c>
      <c r="E26" s="72" t="s">
        <v>315</v>
      </c>
      <c r="F26" s="72" t="s">
        <v>244</v>
      </c>
      <c r="G26" s="72" t="s">
        <v>316</v>
      </c>
      <c r="H26" s="72" t="s">
        <v>207</v>
      </c>
      <c r="I26" s="72" t="s">
        <v>317</v>
      </c>
      <c r="J26" s="72" t="s">
        <v>318</v>
      </c>
      <c r="K26" s="69"/>
      <c r="L26" s="73" t="s">
        <v>230</v>
      </c>
      <c r="M26" s="75" t="s">
        <v>246</v>
      </c>
      <c r="N26" s="69"/>
      <c r="O26" s="69"/>
      <c r="P26" s="69"/>
      <c r="Q26" s="69"/>
      <c r="R26" s="69"/>
      <c r="S26" s="69"/>
      <c r="T26" s="69"/>
      <c r="U26" s="69"/>
      <c r="V26" s="69"/>
      <c r="W26" s="69"/>
      <c r="X26" s="69"/>
      <c r="Y26" s="69"/>
      <c r="Z26" s="71" t="s">
        <v>263</v>
      </c>
    </row>
    <row r="27" spans="1:28" x14ac:dyDescent="0.25">
      <c r="A27" s="69" t="s">
        <v>209</v>
      </c>
      <c r="B27" s="69" t="s">
        <v>235</v>
      </c>
      <c r="C27" s="69" t="s">
        <v>214</v>
      </c>
      <c r="D27" s="69" t="s">
        <v>215</v>
      </c>
      <c r="E27" s="69" t="s">
        <v>254</v>
      </c>
      <c r="F27" s="72" t="s">
        <v>210</v>
      </c>
      <c r="G27" s="72" t="s">
        <v>258</v>
      </c>
      <c r="H27" s="69" t="s">
        <v>207</v>
      </c>
      <c r="I27" s="72" t="s">
        <v>240</v>
      </c>
      <c r="J27" s="72" t="s">
        <v>222</v>
      </c>
      <c r="K27" s="73" t="s">
        <v>226</v>
      </c>
      <c r="L27" s="69"/>
      <c r="M27" s="73" t="s">
        <v>252</v>
      </c>
      <c r="N27" s="69"/>
      <c r="O27" s="69"/>
      <c r="P27" s="69"/>
      <c r="Q27" s="69"/>
      <c r="R27" s="69"/>
      <c r="S27" s="69"/>
      <c r="T27" s="69"/>
      <c r="U27" s="69"/>
      <c r="V27" s="69"/>
      <c r="W27" s="69"/>
      <c r="X27" s="69"/>
      <c r="Y27" s="69"/>
      <c r="Z27" s="69"/>
    </row>
    <row r="28" spans="1:28" x14ac:dyDescent="0.25">
      <c r="A28" s="69" t="s">
        <v>209</v>
      </c>
      <c r="B28" s="69" t="s">
        <v>236</v>
      </c>
      <c r="C28" s="69" t="s">
        <v>216</v>
      </c>
      <c r="D28" s="69" t="s">
        <v>217</v>
      </c>
      <c r="E28" s="69" t="s">
        <v>255</v>
      </c>
      <c r="F28" s="72" t="s">
        <v>211</v>
      </c>
      <c r="G28" s="72" t="s">
        <v>259</v>
      </c>
      <c r="H28" s="69" t="s">
        <v>207</v>
      </c>
      <c r="I28" s="72" t="s">
        <v>241</v>
      </c>
      <c r="J28" s="72" t="s">
        <v>223</v>
      </c>
      <c r="K28" s="73" t="s">
        <v>227</v>
      </c>
      <c r="L28" s="74"/>
      <c r="M28" s="73" t="s">
        <v>0</v>
      </c>
      <c r="N28" s="73"/>
      <c r="O28" s="73"/>
      <c r="P28" s="73"/>
      <c r="Q28" s="73"/>
      <c r="R28" s="73"/>
      <c r="S28" s="73"/>
      <c r="T28" s="73"/>
      <c r="U28" s="73"/>
      <c r="V28" s="73"/>
      <c r="W28" s="73"/>
      <c r="X28" s="73"/>
      <c r="Y28" s="73"/>
      <c r="Z28" s="73"/>
    </row>
    <row r="29" spans="1:28" x14ac:dyDescent="0.25">
      <c r="A29" s="69" t="s">
        <v>209</v>
      </c>
      <c r="B29" s="69" t="s">
        <v>237</v>
      </c>
      <c r="C29" s="69" t="s">
        <v>218</v>
      </c>
      <c r="D29" s="69" t="s">
        <v>219</v>
      </c>
      <c r="E29" s="69" t="s">
        <v>256</v>
      </c>
      <c r="F29" s="72" t="s">
        <v>212</v>
      </c>
      <c r="G29" s="72" t="s">
        <v>260</v>
      </c>
      <c r="H29" s="69" t="s">
        <v>207</v>
      </c>
      <c r="I29" s="72" t="s">
        <v>242</v>
      </c>
      <c r="J29" s="72" t="s">
        <v>224</v>
      </c>
      <c r="K29" s="73" t="s">
        <v>228</v>
      </c>
      <c r="L29" s="74"/>
      <c r="M29" s="69"/>
      <c r="N29" s="69"/>
      <c r="O29" s="69"/>
      <c r="P29" s="69"/>
      <c r="Q29" s="69"/>
      <c r="R29" s="69"/>
      <c r="S29" s="69"/>
      <c r="T29" s="69"/>
      <c r="U29" s="69"/>
      <c r="V29" s="69"/>
      <c r="W29" s="69"/>
      <c r="X29" s="69"/>
      <c r="Y29" s="69"/>
      <c r="Z29" s="69"/>
    </row>
    <row r="30" spans="1:28" x14ac:dyDescent="0.25">
      <c r="A30" s="69" t="s">
        <v>209</v>
      </c>
      <c r="B30" s="69" t="s">
        <v>238</v>
      </c>
      <c r="C30" s="69" t="s">
        <v>220</v>
      </c>
      <c r="D30" s="69" t="s">
        <v>221</v>
      </c>
      <c r="E30" s="69" t="s">
        <v>257</v>
      </c>
      <c r="F30" s="72" t="s">
        <v>213</v>
      </c>
      <c r="G30" s="72" t="s">
        <v>261</v>
      </c>
      <c r="H30" s="69" t="s">
        <v>207</v>
      </c>
      <c r="I30" s="72" t="s">
        <v>243</v>
      </c>
      <c r="J30" s="72" t="s">
        <v>225</v>
      </c>
      <c r="K30" s="73" t="s">
        <v>229</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312</v>
      </c>
      <c r="B32" s="76"/>
      <c r="C32" s="72" t="s">
        <v>319</v>
      </c>
      <c r="D32" s="72" t="s">
        <v>320</v>
      </c>
      <c r="E32" s="72" t="s">
        <v>321</v>
      </c>
      <c r="F32" s="72" t="s">
        <v>322</v>
      </c>
      <c r="G32" s="72" t="s">
        <v>323</v>
      </c>
      <c r="H32" s="72" t="s">
        <v>207</v>
      </c>
      <c r="I32" s="72" t="s">
        <v>324</v>
      </c>
      <c r="J32" s="72" t="s">
        <v>325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6" t="str">
        <f>'1. паспорт местоположение'!A12:C12</f>
        <v>M_TP2100.VL.0017</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426</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7" t="s">
        <v>86</v>
      </c>
      <c r="F19" s="338"/>
      <c r="G19" s="338"/>
      <c r="H19" s="338"/>
      <c r="I19" s="339"/>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43" t="s">
        <v>84</v>
      </c>
      <c r="F20" s="43" t="s">
        <v>83</v>
      </c>
      <c r="G20" s="43" t="s">
        <v>82</v>
      </c>
      <c r="H20" s="43" t="s">
        <v>81</v>
      </c>
      <c r="I20" s="43" t="s">
        <v>80</v>
      </c>
      <c r="J20" s="43" t="s">
        <v>79</v>
      </c>
      <c r="K20" s="43" t="s">
        <v>4</v>
      </c>
      <c r="L20" s="51" t="s">
        <v>3</v>
      </c>
      <c r="M20" s="50" t="s">
        <v>203</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t="s">
        <v>460</v>
      </c>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7" zoomScale="40" zoomScaleNormal="100" zoomScaleSheetLayoutView="40" zoomScalePageLayoutView="50" workbookViewId="0">
      <selection activeCell="AL18" sqref="AL18"/>
    </sheetView>
  </sheetViews>
  <sheetFormatPr defaultRowHeight="15.75" x14ac:dyDescent="0.25"/>
  <cols>
    <col min="1" max="1" width="61.7109375" style="211" customWidth="1"/>
    <col min="2" max="2" width="23.42578125" style="211" customWidth="1"/>
    <col min="3" max="3" width="16.7109375" style="211" customWidth="1"/>
    <col min="4" max="4" width="22.140625" style="211" customWidth="1"/>
    <col min="5" max="5" width="20.28515625" style="211" hidden="1" customWidth="1"/>
    <col min="6" max="12" width="16.7109375" style="211" hidden="1" customWidth="1"/>
    <col min="13" max="13" width="16.7109375" style="212" hidden="1" customWidth="1"/>
    <col min="14" max="19" width="16.7109375" style="211" hidden="1" customWidth="1"/>
    <col min="20" max="20" width="18.85546875" style="211" hidden="1" customWidth="1"/>
    <col min="21" max="21" width="20.5703125" style="211" hidden="1" customWidth="1"/>
    <col min="22" max="23" width="16.7109375" style="211" hidden="1" customWidth="1"/>
    <col min="24" max="24" width="26.28515625" style="211" hidden="1" customWidth="1"/>
    <col min="25" max="36" width="16.7109375" style="211" hidden="1" customWidth="1"/>
    <col min="37" max="43" width="16.7109375" style="211" customWidth="1"/>
    <col min="44" max="52" width="17.85546875" style="211" customWidth="1"/>
    <col min="53" max="97" width="16.7109375" style="211" customWidth="1"/>
    <col min="98" max="16384" width="9.140625" style="211"/>
  </cols>
  <sheetData>
    <row r="1" spans="1:44" s="12" customFormat="1" ht="18.75" customHeight="1" x14ac:dyDescent="0.2">
      <c r="A1" s="18"/>
      <c r="I1" s="16"/>
      <c r="J1" s="16"/>
      <c r="AQ1" s="41" t="s">
        <v>69</v>
      </c>
      <c r="AR1" s="41"/>
    </row>
    <row r="2" spans="1:44" s="12" customFormat="1" ht="18.75" customHeight="1" x14ac:dyDescent="0.3">
      <c r="A2" s="18"/>
      <c r="I2" s="16"/>
      <c r="J2" s="16"/>
      <c r="AQ2" s="15" t="s">
        <v>10</v>
      </c>
      <c r="AR2" s="15"/>
    </row>
    <row r="3" spans="1:44" s="12" customFormat="1" ht="18.75" x14ac:dyDescent="0.3">
      <c r="A3" s="17"/>
      <c r="I3" s="16"/>
      <c r="J3" s="16"/>
      <c r="AQ3" s="15" t="s">
        <v>68</v>
      </c>
      <c r="AR3" s="15"/>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row>
    <row r="8" spans="1:44" s="12" customFormat="1" ht="18.75" x14ac:dyDescent="0.2">
      <c r="A8" s="208"/>
      <c r="B8" s="208"/>
      <c r="C8" s="208"/>
      <c r="D8" s="208"/>
      <c r="E8" s="208"/>
      <c r="F8" s="208"/>
      <c r="G8" s="208"/>
      <c r="H8" s="208"/>
      <c r="I8" s="208"/>
      <c r="J8" s="208"/>
      <c r="K8" s="208"/>
      <c r="L8" s="124"/>
      <c r="M8" s="124"/>
      <c r="N8" s="124"/>
      <c r="O8" s="124"/>
      <c r="P8" s="124"/>
      <c r="Q8" s="124"/>
      <c r="R8" s="124"/>
      <c r="S8" s="124"/>
      <c r="T8" s="124"/>
      <c r="U8" s="124"/>
      <c r="V8" s="124"/>
      <c r="W8" s="124"/>
      <c r="X8" s="124"/>
      <c r="Y8" s="124"/>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row>
    <row r="10" spans="1:44" s="12" customFormat="1" ht="18.75" customHeight="1" x14ac:dyDescent="0.2">
      <c r="A10" s="292" t="s">
        <v>8</v>
      </c>
      <c r="B10" s="292"/>
      <c r="C10" s="292"/>
      <c r="D10" s="292"/>
      <c r="E10" s="292"/>
      <c r="F10" s="292"/>
      <c r="G10" s="292"/>
      <c r="H10" s="292"/>
      <c r="I10" s="292"/>
      <c r="J10" s="292"/>
      <c r="K10" s="292"/>
      <c r="L10" s="292"/>
      <c r="M10" s="292"/>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row>
    <row r="11" spans="1:44" s="12" customFormat="1" ht="18.75" x14ac:dyDescent="0.2">
      <c r="A11" s="208"/>
      <c r="B11" s="208"/>
      <c r="C11" s="208"/>
      <c r="D11" s="208"/>
      <c r="E11" s="208"/>
      <c r="F11" s="208"/>
      <c r="G11" s="208"/>
      <c r="H11" s="208"/>
      <c r="I11" s="208"/>
      <c r="J11" s="208"/>
      <c r="K11" s="208"/>
      <c r="L11" s="124"/>
      <c r="M11" s="124"/>
      <c r="N11" s="124"/>
      <c r="O11" s="124"/>
      <c r="P11" s="124"/>
      <c r="Q11" s="124"/>
      <c r="R11" s="124"/>
      <c r="S11" s="124"/>
      <c r="T11" s="124"/>
      <c r="U11" s="124"/>
      <c r="V11" s="124"/>
      <c r="W11" s="124"/>
      <c r="X11" s="124"/>
      <c r="Y11" s="124"/>
    </row>
    <row r="12" spans="1:44" s="12" customFormat="1" ht="18.75" customHeight="1" x14ac:dyDescent="0.2">
      <c r="A12" s="296" t="str">
        <f>'1. паспорт местоположение'!A12:C12</f>
        <v>M_TP2100.VL.0017</v>
      </c>
      <c r="B12" s="296"/>
      <c r="C12" s="296"/>
      <c r="D12" s="296"/>
      <c r="E12" s="296"/>
      <c r="F12" s="296"/>
      <c r="G12" s="296"/>
      <c r="H12" s="296"/>
      <c r="I12" s="296"/>
      <c r="J12" s="296"/>
      <c r="K12" s="296"/>
      <c r="L12" s="296"/>
      <c r="M12" s="296"/>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12" customFormat="1" ht="18.75" customHeight="1" x14ac:dyDescent="0.2">
      <c r="A13" s="292" t="s">
        <v>7</v>
      </c>
      <c r="B13" s="292"/>
      <c r="C13" s="292"/>
      <c r="D13" s="292"/>
      <c r="E13" s="292"/>
      <c r="F13" s="292"/>
      <c r="G13" s="292"/>
      <c r="H13" s="292"/>
      <c r="I13" s="292"/>
      <c r="J13" s="292"/>
      <c r="K13" s="292"/>
      <c r="L13" s="292"/>
      <c r="M13" s="292"/>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45.75" customHeight="1" x14ac:dyDescent="0.2">
      <c r="A15" s="293"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3"/>
      <c r="C15" s="293"/>
      <c r="D15" s="293"/>
      <c r="E15" s="293"/>
      <c r="F15" s="293"/>
      <c r="G15" s="293"/>
      <c r="H15" s="293"/>
      <c r="I15" s="293"/>
      <c r="J15" s="293"/>
      <c r="K15" s="293"/>
      <c r="L15" s="293"/>
      <c r="M15" s="293"/>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44" s="3" customFormat="1" ht="15" customHeight="1" x14ac:dyDescent="0.2">
      <c r="A16" s="292" t="s">
        <v>6</v>
      </c>
      <c r="B16" s="292"/>
      <c r="C16" s="292"/>
      <c r="D16" s="292"/>
      <c r="E16" s="292"/>
      <c r="F16" s="292"/>
      <c r="G16" s="292"/>
      <c r="H16" s="292"/>
      <c r="I16" s="292"/>
      <c r="J16" s="292"/>
      <c r="K16" s="292"/>
      <c r="L16" s="292"/>
      <c r="M16" s="292"/>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295" t="s">
        <v>427</v>
      </c>
      <c r="B18" s="295"/>
      <c r="C18" s="295"/>
      <c r="D18" s="295"/>
      <c r="E18" s="295"/>
      <c r="F18" s="295"/>
      <c r="G18" s="295"/>
      <c r="H18" s="295"/>
      <c r="I18" s="295"/>
      <c r="J18" s="295"/>
      <c r="K18" s="295"/>
      <c r="L18" s="295"/>
      <c r="M18" s="295"/>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46" customFormat="1" ht="18.75" x14ac:dyDescent="0.25">
      <c r="AO19" s="147"/>
      <c r="AP19" s="147"/>
      <c r="AQ19" s="147"/>
      <c r="AR19" s="41"/>
    </row>
    <row r="20" spans="1:45" s="146" customFormat="1" ht="18.75" x14ac:dyDescent="0.3">
      <c r="AO20" s="147"/>
      <c r="AP20" s="147"/>
      <c r="AQ20" s="147"/>
      <c r="AR20" s="15"/>
    </row>
    <row r="21" spans="1:45" s="146" customFormat="1" ht="20.25" customHeight="1" x14ac:dyDescent="0.3">
      <c r="A21" s="285" t="s">
        <v>599</v>
      </c>
      <c r="AO21" s="147"/>
      <c r="AP21" s="147"/>
      <c r="AQ21" s="147"/>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s="146" customFormat="1"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s="146" customFormat="1" ht="14.25" customHeight="1" thickBot="1" x14ac:dyDescent="0.3">
      <c r="A24" s="340" t="s">
        <v>308</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256"/>
      <c r="AN24" s="256"/>
      <c r="AO24" s="257"/>
      <c r="AP24" s="257"/>
      <c r="AQ24" s="257"/>
      <c r="AR24" s="257"/>
      <c r="AS24" s="258"/>
    </row>
    <row r="25" spans="1:45" s="146" customFormat="1" ht="12.75" customHeight="1" x14ac:dyDescent="0.25">
      <c r="A25" s="341" t="s">
        <v>615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259"/>
      <c r="AN25" s="344" t="s">
        <v>307</v>
      </c>
      <c r="AO25" s="344"/>
      <c r="AP25" s="344"/>
      <c r="AQ25" s="345"/>
      <c r="AR25" s="345"/>
      <c r="AS25" s="258"/>
    </row>
    <row r="26" spans="1:45" s="146" customFormat="1" ht="14.25" customHeight="1" x14ac:dyDescent="0.25">
      <c r="A26" s="365" t="s">
        <v>306</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7"/>
      <c r="AK26" s="355"/>
      <c r="AL26" s="356"/>
      <c r="AM26" s="259"/>
      <c r="AN26" s="362" t="s">
        <v>305</v>
      </c>
      <c r="AO26" s="363"/>
      <c r="AP26" s="364"/>
      <c r="AQ26" s="355"/>
      <c r="AR26" s="356"/>
      <c r="AS26" s="258"/>
    </row>
    <row r="27" spans="1:45" s="146" customFormat="1" ht="12.75" customHeight="1" x14ac:dyDescent="0.25">
      <c r="A27" s="365" t="s">
        <v>304</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55"/>
      <c r="AL27" s="356"/>
      <c r="AM27" s="259"/>
      <c r="AN27" s="362" t="s">
        <v>303</v>
      </c>
      <c r="AO27" s="363"/>
      <c r="AP27" s="364"/>
      <c r="AQ27" s="355"/>
      <c r="AR27" s="356"/>
      <c r="AS27" s="258"/>
    </row>
    <row r="28" spans="1:45" s="146" customFormat="1" ht="17.25" customHeight="1" thickBot="1" x14ac:dyDescent="0.3">
      <c r="A28" s="347" t="s">
        <v>302</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1"/>
      <c r="AM28" s="259"/>
      <c r="AN28" s="352" t="s">
        <v>616</v>
      </c>
      <c r="AO28" s="353"/>
      <c r="AP28" s="354"/>
      <c r="AQ28" s="355"/>
      <c r="AR28" s="356"/>
      <c r="AS28" s="258"/>
    </row>
    <row r="29" spans="1:45" s="146" customFormat="1" ht="17.25" customHeight="1" x14ac:dyDescent="0.25">
      <c r="A29" s="357" t="s">
        <v>301</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60"/>
      <c r="AL29" s="361"/>
      <c r="AM29" s="259"/>
      <c r="AN29" s="362"/>
      <c r="AO29" s="363"/>
      <c r="AP29" s="364"/>
      <c r="AQ29" s="355"/>
      <c r="AR29" s="356"/>
      <c r="AS29" s="258"/>
    </row>
    <row r="30" spans="1:45" s="146" customFormat="1" ht="27.75" customHeight="1" x14ac:dyDescent="0.25">
      <c r="A30" s="365" t="s">
        <v>617</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7"/>
      <c r="AK30" s="355"/>
      <c r="AL30" s="356"/>
      <c r="AM30" s="259"/>
      <c r="AS30" s="258"/>
    </row>
    <row r="31" spans="1:45" s="146" customFormat="1" ht="17.25" customHeight="1" x14ac:dyDescent="0.25">
      <c r="A31" s="365" t="s">
        <v>300</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7"/>
      <c r="AK31" s="355"/>
      <c r="AL31" s="356"/>
      <c r="AM31" s="259"/>
      <c r="AN31" s="259"/>
      <c r="AO31" s="260"/>
      <c r="AP31" s="260"/>
      <c r="AQ31" s="260"/>
      <c r="AR31" s="260"/>
      <c r="AS31" s="258"/>
    </row>
    <row r="32" spans="1:45" s="146" customFormat="1" ht="17.25" customHeight="1" x14ac:dyDescent="0.25">
      <c r="A32" s="365" t="s">
        <v>279</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7"/>
      <c r="AK32" s="355"/>
      <c r="AL32" s="356"/>
      <c r="AM32" s="259"/>
      <c r="AN32" s="259"/>
      <c r="AO32" s="259"/>
      <c r="AP32" s="259"/>
      <c r="AQ32" s="259"/>
      <c r="AR32" s="259"/>
      <c r="AS32" s="258"/>
    </row>
    <row r="33" spans="1:45" s="146" customFormat="1" ht="17.25" customHeight="1" x14ac:dyDescent="0.25">
      <c r="A33" s="365" t="s">
        <v>299</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7"/>
      <c r="AK33" s="355"/>
      <c r="AL33" s="356"/>
      <c r="AM33" s="259"/>
      <c r="AN33" s="259"/>
      <c r="AO33" s="259"/>
      <c r="AP33" s="259"/>
      <c r="AQ33" s="259"/>
      <c r="AR33" s="259"/>
      <c r="AS33" s="258"/>
    </row>
    <row r="34" spans="1:45" s="146" customFormat="1" ht="17.25" customHeight="1" x14ac:dyDescent="0.25">
      <c r="A34" s="365" t="s">
        <v>298</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7"/>
      <c r="AK34" s="355"/>
      <c r="AL34" s="356"/>
      <c r="AM34" s="259"/>
      <c r="AN34" s="259"/>
      <c r="AO34" s="259"/>
      <c r="AP34" s="259"/>
      <c r="AQ34" s="259"/>
      <c r="AR34" s="259"/>
      <c r="AS34" s="258"/>
    </row>
    <row r="35" spans="1:45" s="146" customFormat="1"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7"/>
      <c r="AK35" s="355"/>
      <c r="AL35" s="356"/>
      <c r="AM35" s="259"/>
      <c r="AN35" s="259"/>
      <c r="AO35" s="259"/>
      <c r="AP35" s="259"/>
      <c r="AQ35" s="259"/>
      <c r="AR35" s="259"/>
      <c r="AS35" s="258"/>
    </row>
    <row r="36" spans="1:45" s="146" customFormat="1" ht="17.25" customHeight="1" thickBot="1" x14ac:dyDescent="0.3">
      <c r="A36" s="347" t="s">
        <v>272</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9"/>
      <c r="AK36" s="350"/>
      <c r="AL36" s="351"/>
      <c r="AM36" s="259"/>
      <c r="AN36" s="259"/>
      <c r="AO36" s="259"/>
      <c r="AP36" s="259"/>
      <c r="AQ36" s="259"/>
      <c r="AR36" s="259"/>
      <c r="AS36" s="258"/>
    </row>
    <row r="37" spans="1:45" s="146" customFormat="1"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9"/>
      <c r="AK37" s="360"/>
      <c r="AL37" s="361"/>
      <c r="AM37" s="259"/>
      <c r="AN37" s="259"/>
      <c r="AO37" s="259"/>
      <c r="AP37" s="259"/>
      <c r="AQ37" s="259"/>
      <c r="AR37" s="259"/>
      <c r="AS37" s="258"/>
    </row>
    <row r="38" spans="1:45" s="146" customFormat="1" ht="17.25" customHeight="1" x14ac:dyDescent="0.25">
      <c r="A38" s="365" t="s">
        <v>297</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7"/>
      <c r="AK38" s="355"/>
      <c r="AL38" s="356"/>
      <c r="AM38" s="259"/>
      <c r="AN38" s="259"/>
      <c r="AO38" s="259"/>
      <c r="AP38" s="259"/>
      <c r="AQ38" s="259"/>
      <c r="AR38" s="259"/>
      <c r="AS38" s="258"/>
    </row>
    <row r="39" spans="1:45" s="146" customFormat="1" ht="17.25" customHeight="1" thickBot="1" x14ac:dyDescent="0.3">
      <c r="A39" s="347" t="s">
        <v>296</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9"/>
      <c r="AK39" s="350"/>
      <c r="AL39" s="351"/>
      <c r="AM39" s="259"/>
      <c r="AN39" s="259"/>
      <c r="AO39" s="259"/>
      <c r="AP39" s="259"/>
      <c r="AQ39" s="259"/>
      <c r="AR39" s="259"/>
      <c r="AS39" s="258"/>
    </row>
    <row r="40" spans="1:45" s="146" customFormat="1" ht="17.25" customHeight="1" x14ac:dyDescent="0.25">
      <c r="A40" s="357" t="s">
        <v>618</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9"/>
      <c r="AK40" s="360"/>
      <c r="AL40" s="361"/>
      <c r="AM40" s="259"/>
      <c r="AN40" s="259"/>
      <c r="AO40" s="259"/>
      <c r="AP40" s="259"/>
      <c r="AQ40" s="259"/>
      <c r="AR40" s="259"/>
      <c r="AS40" s="258"/>
    </row>
    <row r="41" spans="1:45" s="146" customFormat="1" ht="17.25" customHeight="1" x14ac:dyDescent="0.25">
      <c r="A41" s="365" t="s">
        <v>295</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7"/>
      <c r="AK41" s="355"/>
      <c r="AL41" s="356"/>
      <c r="AM41" s="259"/>
      <c r="AN41" s="259"/>
      <c r="AO41" s="259"/>
      <c r="AP41" s="259"/>
      <c r="AQ41" s="259"/>
      <c r="AR41" s="259"/>
      <c r="AS41" s="258"/>
    </row>
    <row r="42" spans="1:45" s="146" customFormat="1" ht="17.25" customHeight="1" x14ac:dyDescent="0.25">
      <c r="A42" s="365" t="s">
        <v>294</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7"/>
      <c r="AK42" s="355"/>
      <c r="AL42" s="356"/>
      <c r="AM42" s="259"/>
      <c r="AN42" s="259"/>
      <c r="AO42" s="259"/>
      <c r="AP42" s="259"/>
      <c r="AQ42" s="259"/>
      <c r="AR42" s="259"/>
      <c r="AS42" s="258"/>
    </row>
    <row r="43" spans="1:45" s="146" customFormat="1" ht="17.25" customHeight="1" x14ac:dyDescent="0.25">
      <c r="A43" s="365" t="s">
        <v>293</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7"/>
      <c r="AK43" s="355"/>
      <c r="AL43" s="356"/>
      <c r="AM43" s="259"/>
      <c r="AN43" s="259"/>
      <c r="AO43" s="259"/>
      <c r="AP43" s="259"/>
      <c r="AQ43" s="259"/>
      <c r="AR43" s="259"/>
      <c r="AS43" s="258"/>
    </row>
    <row r="44" spans="1:45" s="146" customFormat="1" ht="17.25" customHeight="1" x14ac:dyDescent="0.25">
      <c r="A44" s="365" t="s">
        <v>292</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7"/>
      <c r="AK44" s="355"/>
      <c r="AL44" s="356"/>
      <c r="AM44" s="259"/>
      <c r="AN44" s="259"/>
      <c r="AO44" s="259"/>
      <c r="AP44" s="259"/>
      <c r="AQ44" s="259"/>
      <c r="AR44" s="259"/>
      <c r="AS44" s="258"/>
    </row>
    <row r="45" spans="1:45" s="146" customFormat="1" ht="17.25" customHeight="1" x14ac:dyDescent="0.25">
      <c r="A45" s="365" t="s">
        <v>291</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7"/>
      <c r="AK45" s="355"/>
      <c r="AL45" s="356"/>
      <c r="AM45" s="259"/>
      <c r="AN45" s="259"/>
      <c r="AO45" s="259"/>
      <c r="AP45" s="259"/>
      <c r="AQ45" s="259"/>
      <c r="AR45" s="259"/>
      <c r="AS45" s="258"/>
    </row>
    <row r="46" spans="1:45" s="146" customFormat="1" ht="17.25" customHeight="1" thickBot="1" x14ac:dyDescent="0.3">
      <c r="A46" s="347" t="s">
        <v>619</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9"/>
      <c r="AK46" s="350"/>
      <c r="AL46" s="351"/>
      <c r="AM46" s="259"/>
      <c r="AN46" s="259"/>
      <c r="AO46" s="259"/>
      <c r="AP46" s="259"/>
      <c r="AQ46" s="259"/>
      <c r="AR46" s="259"/>
      <c r="AS46" s="258"/>
    </row>
    <row r="47" spans="1:45" s="146" customFormat="1" ht="17.25" customHeight="1" x14ac:dyDescent="0.25">
      <c r="A47" s="368" t="s">
        <v>290</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60" t="s">
        <v>4</v>
      </c>
      <c r="AL47" s="361"/>
      <c r="AM47" s="374" t="s">
        <v>620</v>
      </c>
      <c r="AN47" s="375"/>
      <c r="AO47" s="261" t="s">
        <v>621</v>
      </c>
      <c r="AP47" s="261" t="s">
        <v>622</v>
      </c>
      <c r="AQ47" s="258"/>
    </row>
    <row r="48" spans="1:45" s="146" customFormat="1" ht="17.25" customHeight="1" x14ac:dyDescent="0.25">
      <c r="A48" s="365" t="s">
        <v>289</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7"/>
      <c r="AK48" s="355"/>
      <c r="AL48" s="356"/>
      <c r="AM48" s="355"/>
      <c r="AN48" s="356"/>
      <c r="AO48" s="262"/>
      <c r="AP48" s="262"/>
      <c r="AQ48" s="258"/>
    </row>
    <row r="49" spans="1:43" s="146" customFormat="1" ht="12" customHeight="1" x14ac:dyDescent="0.25">
      <c r="A49" s="365" t="s">
        <v>288</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7"/>
      <c r="AK49" s="355"/>
      <c r="AL49" s="356"/>
      <c r="AM49" s="355"/>
      <c r="AN49" s="356"/>
      <c r="AO49" s="262"/>
      <c r="AP49" s="262"/>
      <c r="AQ49" s="258"/>
    </row>
    <row r="50" spans="1:43" s="146" customFormat="1" ht="12" customHeight="1" thickBot="1" x14ac:dyDescent="0.3">
      <c r="A50" s="347" t="s">
        <v>623</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9"/>
      <c r="AK50" s="350"/>
      <c r="AL50" s="351"/>
      <c r="AM50" s="350"/>
      <c r="AN50" s="351"/>
      <c r="AO50" s="263"/>
      <c r="AP50" s="263"/>
      <c r="AQ50" s="258"/>
    </row>
    <row r="51" spans="1:43" s="146" customFormat="1" ht="12"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s="146" customFormat="1" ht="12" customHeight="1" x14ac:dyDescent="0.25">
      <c r="A52" s="371" t="s">
        <v>287</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3"/>
      <c r="AK52" s="374" t="s">
        <v>4</v>
      </c>
      <c r="AL52" s="375"/>
      <c r="AM52" s="374" t="s">
        <v>620</v>
      </c>
      <c r="AN52" s="375"/>
      <c r="AO52" s="261" t="s">
        <v>621</v>
      </c>
      <c r="AP52" s="261" t="s">
        <v>622</v>
      </c>
      <c r="AQ52" s="258"/>
    </row>
    <row r="53" spans="1:43" s="146" customFormat="1" ht="6.75" customHeight="1" x14ac:dyDescent="0.25">
      <c r="A53" s="365" t="s">
        <v>286</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7"/>
      <c r="AK53" s="355"/>
      <c r="AL53" s="356"/>
      <c r="AM53" s="355"/>
      <c r="AN53" s="356"/>
      <c r="AO53" s="268"/>
      <c r="AP53" s="268"/>
      <c r="AQ53" s="258"/>
    </row>
    <row r="54" spans="1:43" s="146" customFormat="1" ht="24" customHeight="1" x14ac:dyDescent="0.25">
      <c r="A54" s="365" t="s">
        <v>285</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7"/>
      <c r="AK54" s="355"/>
      <c r="AL54" s="356"/>
      <c r="AM54" s="355"/>
      <c r="AN54" s="356"/>
      <c r="AO54" s="262"/>
      <c r="AP54" s="262"/>
      <c r="AQ54" s="258"/>
    </row>
    <row r="55" spans="1:43" s="146" customFormat="1" ht="12" customHeight="1" x14ac:dyDescent="0.25">
      <c r="A55" s="365" t="s">
        <v>284</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7"/>
      <c r="AK55" s="355"/>
      <c r="AL55" s="356"/>
      <c r="AM55" s="355"/>
      <c r="AN55" s="356"/>
      <c r="AO55" s="262"/>
      <c r="AP55" s="262"/>
      <c r="AQ55" s="258"/>
    </row>
    <row r="56" spans="1:43" s="146" customFormat="1" ht="12" customHeight="1" thickBot="1" x14ac:dyDescent="0.3">
      <c r="A56" s="347" t="s">
        <v>283</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9"/>
      <c r="AK56" s="350"/>
      <c r="AL56" s="351"/>
      <c r="AM56" s="350"/>
      <c r="AN56" s="351"/>
      <c r="AO56" s="263"/>
      <c r="AP56" s="263"/>
      <c r="AQ56" s="258"/>
    </row>
    <row r="57" spans="1:43" s="146" customFormat="1" ht="12"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6"/>
    </row>
    <row r="58" spans="1:43" s="146" customFormat="1" ht="12" customHeight="1" x14ac:dyDescent="0.25">
      <c r="A58" s="371" t="s">
        <v>624</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3"/>
      <c r="AK58" s="374" t="s">
        <v>4</v>
      </c>
      <c r="AL58" s="375"/>
      <c r="AM58" s="374" t="s">
        <v>620</v>
      </c>
      <c r="AN58" s="375"/>
      <c r="AO58" s="261" t="s">
        <v>621</v>
      </c>
      <c r="AP58" s="261" t="s">
        <v>622</v>
      </c>
      <c r="AQ58" s="258"/>
    </row>
    <row r="59" spans="1:43" s="146" customFormat="1" ht="6" customHeight="1" x14ac:dyDescent="0.25">
      <c r="A59" s="376" t="s">
        <v>282</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8"/>
      <c r="AK59" s="379"/>
      <c r="AL59" s="380"/>
      <c r="AM59" s="379"/>
      <c r="AN59" s="380"/>
      <c r="AO59" s="271"/>
      <c r="AP59" s="271"/>
      <c r="AQ59" s="272"/>
    </row>
    <row r="60" spans="1:43" s="146" customFormat="1" ht="24" customHeight="1" x14ac:dyDescent="0.25">
      <c r="A60" s="365" t="s">
        <v>281</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7"/>
      <c r="AK60" s="355"/>
      <c r="AL60" s="356"/>
      <c r="AM60" s="355"/>
      <c r="AN60" s="356"/>
      <c r="AO60" s="262"/>
      <c r="AP60" s="262"/>
      <c r="AQ60" s="258"/>
    </row>
    <row r="61" spans="1:43" s="146" customFormat="1" ht="12.75" customHeight="1" x14ac:dyDescent="0.25">
      <c r="A61" s="365" t="s">
        <v>280</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7"/>
      <c r="AK61" s="355"/>
      <c r="AL61" s="356"/>
      <c r="AM61" s="355"/>
      <c r="AN61" s="356"/>
      <c r="AO61" s="262"/>
      <c r="AP61" s="262"/>
      <c r="AQ61" s="258"/>
    </row>
    <row r="62" spans="1:43" s="146" customFormat="1" ht="12" customHeight="1" x14ac:dyDescent="0.25">
      <c r="A62" s="365" t="s">
        <v>279</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7"/>
      <c r="AK62" s="355"/>
      <c r="AL62" s="356"/>
      <c r="AM62" s="355"/>
      <c r="AN62" s="356"/>
      <c r="AO62" s="262"/>
      <c r="AP62" s="262"/>
      <c r="AQ62" s="258"/>
    </row>
    <row r="63" spans="1:43" s="146" customFormat="1"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7"/>
      <c r="AK63" s="355"/>
      <c r="AL63" s="356"/>
      <c r="AM63" s="355"/>
      <c r="AN63" s="356"/>
      <c r="AO63" s="262"/>
      <c r="AP63" s="262"/>
      <c r="AQ63" s="258"/>
    </row>
    <row r="64" spans="1:43" s="146" customFormat="1"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7"/>
      <c r="AK64" s="355"/>
      <c r="AL64" s="356"/>
      <c r="AM64" s="355"/>
      <c r="AN64" s="356"/>
      <c r="AO64" s="262"/>
      <c r="AP64" s="262"/>
      <c r="AQ64" s="258"/>
    </row>
    <row r="65" spans="1:43" s="146" customFormat="1" ht="12" customHeight="1" x14ac:dyDescent="0.25">
      <c r="A65" s="365" t="s">
        <v>278</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7"/>
      <c r="AK65" s="355"/>
      <c r="AL65" s="356"/>
      <c r="AM65" s="355"/>
      <c r="AN65" s="356"/>
      <c r="AO65" s="262"/>
      <c r="AP65" s="262"/>
      <c r="AQ65" s="258"/>
    </row>
    <row r="66" spans="1:43" s="146" customFormat="1" ht="9.75" customHeight="1" x14ac:dyDescent="0.25">
      <c r="A66" s="381" t="s">
        <v>625</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79"/>
      <c r="AL66" s="380"/>
      <c r="AM66" s="379"/>
      <c r="AN66" s="380"/>
      <c r="AO66" s="273"/>
      <c r="AP66" s="273"/>
      <c r="AQ66" s="272"/>
    </row>
    <row r="67" spans="1:43" s="146" customFormat="1" ht="11.25" customHeight="1" x14ac:dyDescent="0.25">
      <c r="A67" s="365" t="s">
        <v>274</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7"/>
      <c r="AK67" s="355"/>
      <c r="AL67" s="356"/>
      <c r="AM67" s="355"/>
      <c r="AN67" s="356"/>
      <c r="AO67" s="262"/>
      <c r="AP67" s="262"/>
      <c r="AQ67" s="258"/>
    </row>
    <row r="68" spans="1:43" s="146" customFormat="1" ht="27.75" customHeight="1" x14ac:dyDescent="0.25">
      <c r="A68" s="381" t="s">
        <v>626</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79"/>
      <c r="AL68" s="380"/>
      <c r="AM68" s="379"/>
      <c r="AN68" s="380"/>
      <c r="AO68" s="273"/>
      <c r="AP68" s="273"/>
      <c r="AQ68" s="272"/>
    </row>
    <row r="69" spans="1:43" s="146" customFormat="1" ht="12" customHeight="1" x14ac:dyDescent="0.25">
      <c r="A69" s="365" t="s">
        <v>273</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7"/>
      <c r="AK69" s="355"/>
      <c r="AL69" s="356"/>
      <c r="AM69" s="355"/>
      <c r="AN69" s="356"/>
      <c r="AO69" s="262"/>
      <c r="AP69" s="262"/>
      <c r="AQ69" s="258"/>
    </row>
    <row r="70" spans="1:43" s="146" customFormat="1" ht="25.5" customHeight="1" x14ac:dyDescent="0.25">
      <c r="A70" s="376" t="s">
        <v>277</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8"/>
      <c r="AK70" s="379"/>
      <c r="AL70" s="380"/>
      <c r="AM70" s="379"/>
      <c r="AN70" s="380"/>
      <c r="AO70" s="273"/>
      <c r="AP70" s="273"/>
      <c r="AQ70" s="272"/>
    </row>
    <row r="71" spans="1:43" s="146" customFormat="1" ht="12" customHeight="1" x14ac:dyDescent="0.25">
      <c r="A71" s="365" t="s">
        <v>272</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7"/>
      <c r="AK71" s="355"/>
      <c r="AL71" s="356"/>
      <c r="AM71" s="355"/>
      <c r="AN71" s="356"/>
      <c r="AO71" s="262"/>
      <c r="AP71" s="262"/>
      <c r="AQ71" s="258"/>
    </row>
    <row r="72" spans="1:43" s="146" customFormat="1" ht="12.75" customHeight="1" thickBot="1" x14ac:dyDescent="0.3">
      <c r="A72" s="384" t="s">
        <v>276</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8"/>
      <c r="AM72" s="387"/>
      <c r="AN72" s="388"/>
      <c r="AO72" s="274"/>
      <c r="AP72" s="274"/>
      <c r="AQ72" s="272"/>
    </row>
    <row r="73" spans="1:43" s="146" customFormat="1" ht="12"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6"/>
    </row>
    <row r="74" spans="1:43" s="146" customFormat="1" ht="12.75" customHeight="1" x14ac:dyDescent="0.25">
      <c r="A74" s="371" t="s">
        <v>275</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3"/>
      <c r="AK74" s="374" t="s">
        <v>4</v>
      </c>
      <c r="AL74" s="375"/>
      <c r="AM74" s="374" t="s">
        <v>620</v>
      </c>
      <c r="AN74" s="375"/>
      <c r="AO74" s="261" t="s">
        <v>621</v>
      </c>
      <c r="AP74" s="261" t="s">
        <v>622</v>
      </c>
      <c r="AQ74" s="258"/>
    </row>
    <row r="75" spans="1:43" s="146" customFormat="1" ht="7.5" customHeight="1" x14ac:dyDescent="0.25">
      <c r="A75" s="381" t="s">
        <v>626</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79"/>
      <c r="AL75" s="380"/>
      <c r="AM75" s="391"/>
      <c r="AN75" s="392"/>
      <c r="AO75" s="275"/>
      <c r="AP75" s="275"/>
      <c r="AQ75" s="272"/>
    </row>
    <row r="76" spans="1:43" s="146" customFormat="1" ht="25.5" customHeight="1" x14ac:dyDescent="0.25">
      <c r="A76" s="365" t="s">
        <v>274</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7"/>
      <c r="AK76" s="355"/>
      <c r="AL76" s="356"/>
      <c r="AM76" s="389"/>
      <c r="AN76" s="390"/>
      <c r="AO76" s="276"/>
      <c r="AP76" s="276"/>
      <c r="AQ76" s="258"/>
    </row>
    <row r="77" spans="1:43" s="146" customFormat="1" ht="25.5" customHeight="1" x14ac:dyDescent="0.25">
      <c r="A77" s="365" t="s">
        <v>273</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7"/>
      <c r="AK77" s="355"/>
      <c r="AL77" s="356"/>
      <c r="AM77" s="389"/>
      <c r="AN77" s="390"/>
      <c r="AO77" s="276"/>
      <c r="AP77" s="276"/>
      <c r="AQ77" s="258"/>
    </row>
    <row r="78" spans="1:43" s="146" customFormat="1" ht="12" customHeight="1" x14ac:dyDescent="0.25">
      <c r="A78" s="365" t="s">
        <v>272</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7"/>
      <c r="AK78" s="355"/>
      <c r="AL78" s="356"/>
      <c r="AM78" s="389"/>
      <c r="AN78" s="390"/>
      <c r="AO78" s="276"/>
      <c r="AP78" s="276"/>
      <c r="AQ78" s="258"/>
    </row>
    <row r="79" spans="1:43" s="146" customFormat="1" ht="12" customHeight="1" x14ac:dyDescent="0.25">
      <c r="A79" s="365" t="s">
        <v>271</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7"/>
      <c r="AK79" s="355"/>
      <c r="AL79" s="356"/>
      <c r="AM79" s="389"/>
      <c r="AN79" s="390"/>
      <c r="AO79" s="276"/>
      <c r="AP79" s="276"/>
      <c r="AQ79" s="258"/>
    </row>
    <row r="80" spans="1:43" s="146" customFormat="1" ht="12" customHeight="1" x14ac:dyDescent="0.25">
      <c r="A80" s="365" t="s">
        <v>270</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7"/>
      <c r="AK80" s="355"/>
      <c r="AL80" s="356"/>
      <c r="AM80" s="389"/>
      <c r="AN80" s="390"/>
      <c r="AO80" s="276"/>
      <c r="AP80" s="276"/>
      <c r="AQ80" s="258"/>
    </row>
    <row r="81" spans="1:45" s="146" customFormat="1" ht="12.75" customHeight="1" x14ac:dyDescent="0.25">
      <c r="A81" s="365" t="s">
        <v>269</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7"/>
      <c r="AK81" s="355"/>
      <c r="AL81" s="356"/>
      <c r="AM81" s="389"/>
      <c r="AN81" s="390"/>
      <c r="AO81" s="276"/>
      <c r="AP81" s="276"/>
      <c r="AQ81" s="258"/>
    </row>
    <row r="82" spans="1:45" s="146" customFormat="1" ht="12.75" customHeight="1" x14ac:dyDescent="0.25">
      <c r="A82" s="365" t="s">
        <v>268</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7"/>
      <c r="AK82" s="355"/>
      <c r="AL82" s="356"/>
      <c r="AM82" s="389"/>
      <c r="AN82" s="390"/>
      <c r="AO82" s="276"/>
      <c r="AP82" s="276"/>
      <c r="AQ82" s="258"/>
    </row>
    <row r="83" spans="1:45" s="146" customFormat="1" ht="12.75" customHeight="1" x14ac:dyDescent="0.25">
      <c r="A83" s="376" t="s">
        <v>267</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8"/>
      <c r="AK83" s="379"/>
      <c r="AL83" s="380"/>
      <c r="AM83" s="391"/>
      <c r="AN83" s="392"/>
      <c r="AO83" s="275"/>
      <c r="AP83" s="275"/>
      <c r="AQ83" s="272"/>
    </row>
    <row r="84" spans="1:45" s="146" customFormat="1" ht="12.75" customHeight="1" x14ac:dyDescent="0.25">
      <c r="A84" s="376" t="s">
        <v>627</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8"/>
      <c r="AK84" s="379"/>
      <c r="AL84" s="380"/>
      <c r="AM84" s="391"/>
      <c r="AN84" s="392"/>
      <c r="AO84" s="275"/>
      <c r="AP84" s="275"/>
      <c r="AQ84" s="272"/>
    </row>
    <row r="85" spans="1:45" s="146" customFormat="1" ht="12" customHeight="1" x14ac:dyDescent="0.25">
      <c r="A85" s="365" t="s">
        <v>266</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7"/>
      <c r="AK85" s="355"/>
      <c r="AL85" s="356"/>
      <c r="AM85" s="389"/>
      <c r="AN85" s="390"/>
      <c r="AO85" s="276"/>
      <c r="AP85" s="276"/>
      <c r="AQ85" s="256"/>
    </row>
    <row r="86" spans="1:45" s="146" customFormat="1" ht="12" customHeight="1" x14ac:dyDescent="0.25">
      <c r="A86" s="381" t="s">
        <v>628</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79"/>
      <c r="AL86" s="380"/>
      <c r="AM86" s="391"/>
      <c r="AN86" s="392"/>
      <c r="AO86" s="275"/>
      <c r="AP86" s="275"/>
      <c r="AQ86" s="272"/>
    </row>
    <row r="87" spans="1:45" s="146" customFormat="1" ht="12" customHeight="1" x14ac:dyDescent="0.25">
      <c r="A87" s="381" t="s">
        <v>629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79"/>
      <c r="AL87" s="380"/>
      <c r="AM87" s="391"/>
      <c r="AN87" s="392"/>
      <c r="AO87" s="275"/>
      <c r="AP87" s="275"/>
      <c r="AQ87" s="272"/>
    </row>
    <row r="88" spans="1:45" s="146" customFormat="1" ht="27.75" customHeight="1" x14ac:dyDescent="0.25">
      <c r="A88" s="393" t="s">
        <v>630</v>
      </c>
      <c r="B88" s="394"/>
      <c r="C88" s="394"/>
      <c r="D88" s="395"/>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79"/>
      <c r="AL88" s="380"/>
      <c r="AM88" s="391"/>
      <c r="AN88" s="392"/>
      <c r="AO88" s="275"/>
      <c r="AP88" s="275"/>
      <c r="AQ88" s="272"/>
    </row>
    <row r="89" spans="1:45" s="146" customFormat="1" ht="15" x14ac:dyDescent="0.25">
      <c r="A89" s="393" t="s">
        <v>631</v>
      </c>
      <c r="B89" s="394"/>
      <c r="C89" s="394"/>
      <c r="D89" s="395"/>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79"/>
      <c r="AL89" s="380"/>
      <c r="AM89" s="391"/>
      <c r="AN89" s="392"/>
      <c r="AO89" s="275"/>
      <c r="AP89" s="275"/>
      <c r="AQ89" s="256"/>
    </row>
    <row r="90" spans="1:45" s="146" customFormat="1" ht="14.25" customHeight="1" thickBot="1" x14ac:dyDescent="0.3">
      <c r="A90" s="278" t="s">
        <v>632</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87"/>
      <c r="AL90" s="388"/>
      <c r="AM90" s="396"/>
      <c r="AN90" s="397"/>
      <c r="AO90" s="280"/>
      <c r="AP90" s="280"/>
      <c r="AQ90" s="258"/>
    </row>
    <row r="91" spans="1:45" s="146" customFormat="1" ht="15"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81"/>
    </row>
    <row r="92" spans="1:45" s="146" customFormat="1" ht="12" customHeight="1" x14ac:dyDescent="0.25">
      <c r="A92" s="259" t="s">
        <v>633</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81"/>
    </row>
    <row r="93" spans="1:45" s="146" customFormat="1" ht="3" customHeight="1" x14ac:dyDescent="0.25">
      <c r="A93" s="282" t="s">
        <v>634</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s="146" customFormat="1" ht="13.5" customHeight="1" x14ac:dyDescent="0.25">
      <c r="A94" s="282" t="s">
        <v>635</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6"/>
    </row>
    <row r="95" spans="1:45" s="146" customFormat="1" ht="13.5" customHeight="1" x14ac:dyDescent="0.25">
      <c r="A95" s="282" t="s">
        <v>636</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6"/>
    </row>
    <row r="96" spans="1:45" s="146" customFormat="1" ht="11.25" customHeight="1" x14ac:dyDescent="0.25">
      <c r="A96" s="259" t="s">
        <v>637</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row r="97" spans="1:52" x14ac:dyDescent="0.25">
      <c r="C97" s="214"/>
      <c r="D97" s="214"/>
      <c r="E97" s="214"/>
      <c r="F97" s="214"/>
      <c r="G97" s="214"/>
      <c r="H97" s="214"/>
      <c r="I97" s="214"/>
      <c r="J97" s="214"/>
    </row>
    <row r="98" spans="1:52" x14ac:dyDescent="0.25">
      <c r="A98" s="346"/>
      <c r="B98" s="346"/>
      <c r="C98" s="346"/>
      <c r="D98" s="346"/>
      <c r="E98" s="346"/>
      <c r="F98" s="346"/>
      <c r="G98" s="346"/>
      <c r="H98" s="346"/>
      <c r="I98" s="346"/>
      <c r="J98" s="346"/>
      <c r="K98" s="346"/>
    </row>
    <row r="100" spans="1:52" x14ac:dyDescent="0.25">
      <c r="C100" s="214"/>
    </row>
    <row r="102" spans="1:52" x14ac:dyDescent="0.25">
      <c r="AZ102" s="215"/>
    </row>
    <row r="103" spans="1:52" ht="27.75" x14ac:dyDescent="0.25">
      <c r="B103" s="213"/>
      <c r="M103" s="213"/>
    </row>
    <row r="104" spans="1:52" ht="27.75" x14ac:dyDescent="0.25">
      <c r="B104" s="213"/>
      <c r="M104" s="216"/>
    </row>
  </sheetData>
  <mergeCells count="189">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M5"/>
    <mergeCell ref="A7:M7"/>
    <mergeCell ref="A16:M16"/>
    <mergeCell ref="A98:K98"/>
    <mergeCell ref="A22:AR22"/>
    <mergeCell ref="A18:M18"/>
    <mergeCell ref="A9:M9"/>
    <mergeCell ref="A10:M10"/>
    <mergeCell ref="A12:M12"/>
    <mergeCell ref="A13:M13"/>
    <mergeCell ref="A15:M15"/>
    <mergeCell ref="A24:AJ24"/>
    <mergeCell ref="A28:AJ28"/>
    <mergeCell ref="AK28:AL28"/>
    <mergeCell ref="AN28:AP28"/>
    <mergeCell ref="AQ28:AR28"/>
    <mergeCell ref="A29:AJ29"/>
    <mergeCell ref="AK29:AL29"/>
    <mergeCell ref="AN29:AP2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9" zoomScale="75" zoomScaleSheetLayoutView="75" workbookViewId="0">
      <selection activeCell="I39" sqref="I39"/>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23.42578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2" t="s">
        <v>8</v>
      </c>
      <c r="B10" s="292"/>
      <c r="C10" s="292"/>
      <c r="D10" s="292"/>
      <c r="E10" s="292"/>
      <c r="F10" s="292"/>
      <c r="G10" s="292"/>
      <c r="H10" s="292"/>
      <c r="I10" s="292"/>
      <c r="J10" s="292"/>
      <c r="K10" s="292"/>
      <c r="L10" s="292"/>
    </row>
    <row r="11" spans="1:44" ht="18.75" x14ac:dyDescent="0.25">
      <c r="A11" s="290"/>
      <c r="B11" s="290"/>
      <c r="C11" s="290"/>
      <c r="D11" s="290"/>
      <c r="E11" s="290"/>
      <c r="F11" s="290"/>
      <c r="G11" s="290"/>
      <c r="H11" s="290"/>
      <c r="I11" s="290"/>
      <c r="J11" s="290"/>
      <c r="K11" s="290"/>
      <c r="L11" s="290"/>
    </row>
    <row r="12" spans="1:44" x14ac:dyDescent="0.25">
      <c r="A12" s="296" t="str">
        <f>'1. паспорт местоположение'!A12:C12</f>
        <v>M_TP2100.VL.0017</v>
      </c>
      <c r="B12" s="296"/>
      <c r="C12" s="296"/>
      <c r="D12" s="296"/>
      <c r="E12" s="296"/>
      <c r="F12" s="296"/>
      <c r="G12" s="296"/>
      <c r="H12" s="296"/>
      <c r="I12" s="296"/>
      <c r="J12" s="296"/>
      <c r="K12" s="296"/>
      <c r="L12" s="296"/>
    </row>
    <row r="13" spans="1:44" x14ac:dyDescent="0.25">
      <c r="A13" s="292" t="s">
        <v>7</v>
      </c>
      <c r="B13" s="292"/>
      <c r="C13" s="292"/>
      <c r="D13" s="292"/>
      <c r="E13" s="292"/>
      <c r="F13" s="292"/>
      <c r="G13" s="292"/>
      <c r="H13" s="292"/>
      <c r="I13" s="292"/>
      <c r="J13" s="292"/>
      <c r="K13" s="292"/>
      <c r="L13" s="292"/>
    </row>
    <row r="14" spans="1:44" ht="18.75" x14ac:dyDescent="0.25">
      <c r="A14" s="299"/>
      <c r="B14" s="299"/>
      <c r="C14" s="299"/>
      <c r="D14" s="299"/>
      <c r="E14" s="299"/>
      <c r="F14" s="299"/>
      <c r="G14" s="299"/>
      <c r="H14" s="299"/>
      <c r="I14" s="299"/>
      <c r="J14" s="299"/>
      <c r="K14" s="299"/>
      <c r="L14" s="299"/>
    </row>
    <row r="15" spans="1:44" x14ac:dyDescent="0.25">
      <c r="A15" s="296"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6"/>
      <c r="C15" s="296"/>
      <c r="D15" s="296"/>
      <c r="E15" s="296"/>
      <c r="F15" s="296"/>
      <c r="G15" s="296"/>
      <c r="H15" s="296"/>
      <c r="I15" s="296"/>
      <c r="J15" s="296"/>
      <c r="K15" s="296"/>
      <c r="L15" s="296"/>
    </row>
    <row r="16" spans="1:44" x14ac:dyDescent="0.25">
      <c r="A16" s="292" t="s">
        <v>6</v>
      </c>
      <c r="B16" s="292"/>
      <c r="C16" s="292"/>
      <c r="D16" s="292"/>
      <c r="E16" s="292"/>
      <c r="F16" s="292"/>
      <c r="G16" s="292"/>
      <c r="H16" s="292"/>
      <c r="I16" s="292"/>
      <c r="J16" s="292"/>
      <c r="K16" s="292"/>
      <c r="L16" s="292"/>
    </row>
    <row r="17" spans="1:12" ht="15.75" customHeight="1" x14ac:dyDescent="0.25">
      <c r="L17" s="158"/>
    </row>
    <row r="18" spans="1:12" x14ac:dyDescent="0.25">
      <c r="K18" s="159"/>
    </row>
    <row r="19" spans="1:12" ht="15.75" customHeight="1" x14ac:dyDescent="0.25">
      <c r="A19" s="398" t="s">
        <v>477</v>
      </c>
      <c r="B19" s="398"/>
      <c r="C19" s="398"/>
      <c r="D19" s="398"/>
      <c r="E19" s="398"/>
      <c r="F19" s="398"/>
      <c r="G19" s="398"/>
      <c r="H19" s="398"/>
      <c r="I19" s="398"/>
      <c r="J19" s="398"/>
      <c r="K19" s="398"/>
      <c r="L19" s="398"/>
    </row>
    <row r="20" spans="1:12" x14ac:dyDescent="0.25">
      <c r="A20" s="157"/>
      <c r="B20" s="157"/>
      <c r="C20" s="160"/>
      <c r="D20" s="160"/>
      <c r="E20" s="160"/>
      <c r="F20" s="160"/>
      <c r="G20" s="160"/>
      <c r="H20" s="160"/>
      <c r="I20" s="160"/>
      <c r="J20" s="160"/>
      <c r="K20" s="160"/>
      <c r="L20" s="160"/>
    </row>
    <row r="21" spans="1:12" ht="28.5" customHeight="1" x14ac:dyDescent="0.25">
      <c r="A21" s="403" t="s">
        <v>478</v>
      </c>
      <c r="B21" s="403" t="s">
        <v>479</v>
      </c>
      <c r="C21" s="404" t="s">
        <v>480</v>
      </c>
      <c r="D21" s="404"/>
      <c r="E21" s="404"/>
      <c r="F21" s="404"/>
      <c r="G21" s="404"/>
      <c r="H21" s="404"/>
      <c r="I21" s="405" t="s">
        <v>481</v>
      </c>
      <c r="J21" s="406" t="s">
        <v>482</v>
      </c>
      <c r="K21" s="403" t="s">
        <v>483</v>
      </c>
      <c r="L21" s="399" t="s">
        <v>484</v>
      </c>
    </row>
    <row r="22" spans="1:12" ht="58.5" customHeight="1" x14ac:dyDescent="0.25">
      <c r="A22" s="403"/>
      <c r="B22" s="403"/>
      <c r="C22" s="400" t="s">
        <v>2</v>
      </c>
      <c r="D22" s="400"/>
      <c r="E22" s="161"/>
      <c r="F22" s="162"/>
      <c r="G22" s="401" t="s">
        <v>485</v>
      </c>
      <c r="H22" s="402"/>
      <c r="I22" s="405"/>
      <c r="J22" s="407"/>
      <c r="K22" s="403"/>
      <c r="L22" s="399"/>
    </row>
    <row r="23" spans="1:12" ht="47.25" x14ac:dyDescent="0.25">
      <c r="A23" s="403"/>
      <c r="B23" s="403"/>
      <c r="C23" s="163" t="s">
        <v>486</v>
      </c>
      <c r="D23" s="163" t="s">
        <v>487</v>
      </c>
      <c r="E23" s="163" t="s">
        <v>486</v>
      </c>
      <c r="F23" s="163" t="s">
        <v>487</v>
      </c>
      <c r="G23" s="163" t="s">
        <v>486</v>
      </c>
      <c r="H23" s="163" t="s">
        <v>487</v>
      </c>
      <c r="I23" s="405"/>
      <c r="J23" s="408"/>
      <c r="K23" s="403"/>
      <c r="L23" s="399"/>
    </row>
    <row r="24" spans="1:12" x14ac:dyDescent="0.25">
      <c r="A24" s="156">
        <v>1</v>
      </c>
      <c r="B24" s="156">
        <v>2</v>
      </c>
      <c r="C24" s="163">
        <v>3</v>
      </c>
      <c r="D24" s="163">
        <v>4</v>
      </c>
      <c r="E24" s="163">
        <v>5</v>
      </c>
      <c r="F24" s="163">
        <v>6</v>
      </c>
      <c r="G24" s="163">
        <v>7</v>
      </c>
      <c r="H24" s="163">
        <v>8</v>
      </c>
      <c r="I24" s="163">
        <v>9</v>
      </c>
      <c r="J24" s="163">
        <v>10</v>
      </c>
      <c r="K24" s="163">
        <v>11</v>
      </c>
      <c r="L24" s="163">
        <v>12</v>
      </c>
    </row>
    <row r="25" spans="1:12" ht="31.5" x14ac:dyDescent="0.25">
      <c r="A25" s="164">
        <v>1</v>
      </c>
      <c r="B25" s="165" t="s">
        <v>488</v>
      </c>
      <c r="C25" s="165"/>
      <c r="D25" s="166"/>
      <c r="E25" s="166"/>
      <c r="F25" s="166"/>
      <c r="G25" s="166"/>
      <c r="H25" s="166"/>
      <c r="I25" s="166"/>
      <c r="J25" s="166"/>
      <c r="K25" s="167"/>
      <c r="L25" s="76"/>
    </row>
    <row r="26" spans="1:12" ht="54.75" customHeight="1" x14ac:dyDescent="0.25">
      <c r="A26" s="164" t="s">
        <v>489</v>
      </c>
      <c r="B26" s="168" t="s">
        <v>490</v>
      </c>
      <c r="C26" s="169" t="s">
        <v>461</v>
      </c>
      <c r="D26" s="166"/>
      <c r="E26" s="166"/>
      <c r="F26" s="166"/>
      <c r="G26" s="169" t="s">
        <v>461</v>
      </c>
      <c r="H26" s="166"/>
      <c r="I26" s="166"/>
      <c r="J26" s="166"/>
      <c r="K26" s="167"/>
      <c r="L26" s="167"/>
    </row>
    <row r="27" spans="1:12" s="67" customFormat="1" ht="39" customHeight="1" x14ac:dyDescent="0.25">
      <c r="A27" s="164" t="s">
        <v>491</v>
      </c>
      <c r="B27" s="168" t="s">
        <v>492</v>
      </c>
      <c r="C27" s="169" t="s">
        <v>461</v>
      </c>
      <c r="D27" s="166"/>
      <c r="E27" s="166"/>
      <c r="F27" s="166"/>
      <c r="G27" s="169" t="s">
        <v>461</v>
      </c>
      <c r="H27" s="166"/>
      <c r="I27" s="166"/>
      <c r="J27" s="166"/>
      <c r="K27" s="167"/>
      <c r="L27" s="167"/>
    </row>
    <row r="28" spans="1:12" s="67" customFormat="1" ht="70.5" customHeight="1" x14ac:dyDescent="0.25">
      <c r="A28" s="164" t="s">
        <v>493</v>
      </c>
      <c r="B28" s="168" t="s">
        <v>494</v>
      </c>
      <c r="C28" s="169" t="s">
        <v>461</v>
      </c>
      <c r="D28" s="166"/>
      <c r="E28" s="166"/>
      <c r="F28" s="166"/>
      <c r="G28" s="169" t="s">
        <v>461</v>
      </c>
      <c r="H28" s="166"/>
      <c r="I28" s="170"/>
      <c r="J28" s="170"/>
      <c r="K28" s="167"/>
      <c r="L28" s="167"/>
    </row>
    <row r="29" spans="1:12" s="67" customFormat="1" ht="54" customHeight="1" x14ac:dyDescent="0.25">
      <c r="A29" s="164" t="s">
        <v>495</v>
      </c>
      <c r="B29" s="168" t="s">
        <v>496</v>
      </c>
      <c r="C29" s="169" t="s">
        <v>461</v>
      </c>
      <c r="D29" s="166"/>
      <c r="E29" s="166"/>
      <c r="F29" s="166"/>
      <c r="G29" s="169" t="s">
        <v>461</v>
      </c>
      <c r="H29" s="166"/>
      <c r="I29" s="170"/>
      <c r="J29" s="170"/>
      <c r="K29" s="167"/>
      <c r="L29" s="167"/>
    </row>
    <row r="30" spans="1:12" s="67" customFormat="1" ht="59.25" customHeight="1" x14ac:dyDescent="0.25">
      <c r="A30" s="164" t="s">
        <v>497</v>
      </c>
      <c r="B30" s="168" t="s">
        <v>498</v>
      </c>
      <c r="C30" s="169" t="s">
        <v>461</v>
      </c>
      <c r="D30" s="172"/>
      <c r="E30" s="166"/>
      <c r="F30" s="166"/>
      <c r="G30" s="169" t="s">
        <v>461</v>
      </c>
      <c r="H30" s="172"/>
      <c r="I30" s="173"/>
      <c r="J30" s="173"/>
      <c r="K30" s="167"/>
      <c r="L30" s="167"/>
    </row>
    <row r="31" spans="1:12" s="67" customFormat="1" ht="61.5" customHeight="1" x14ac:dyDescent="0.25">
      <c r="A31" s="164" t="s">
        <v>499</v>
      </c>
      <c r="B31" s="174" t="s">
        <v>500</v>
      </c>
      <c r="C31" s="171">
        <v>45627</v>
      </c>
      <c r="D31" s="172">
        <v>45657</v>
      </c>
      <c r="E31" s="166"/>
      <c r="F31" s="166"/>
      <c r="G31" s="171">
        <v>45992</v>
      </c>
      <c r="H31" s="172">
        <v>46022</v>
      </c>
      <c r="I31" s="175"/>
      <c r="J31" s="175"/>
      <c r="K31" s="167"/>
      <c r="L31" s="167"/>
    </row>
    <row r="32" spans="1:12" s="67" customFormat="1" ht="31.5" x14ac:dyDescent="0.25">
      <c r="A32" s="164" t="s">
        <v>501</v>
      </c>
      <c r="B32" s="174" t="s">
        <v>502</v>
      </c>
      <c r="C32" s="181">
        <v>45828</v>
      </c>
      <c r="D32" s="172">
        <v>45838</v>
      </c>
      <c r="E32" s="176"/>
      <c r="F32" s="176"/>
      <c r="G32" s="181">
        <v>46193</v>
      </c>
      <c r="H32" s="172">
        <v>46203</v>
      </c>
      <c r="I32" s="175"/>
      <c r="J32" s="175"/>
      <c r="K32" s="167"/>
      <c r="L32" s="167"/>
    </row>
    <row r="33" spans="1:12" s="67" customFormat="1" ht="58.5" customHeight="1" x14ac:dyDescent="0.25">
      <c r="A33" s="164" t="s">
        <v>503</v>
      </c>
      <c r="B33" s="174" t="s">
        <v>504</v>
      </c>
      <c r="C33" s="181">
        <v>45839</v>
      </c>
      <c r="D33" s="181">
        <v>45900</v>
      </c>
      <c r="E33" s="166"/>
      <c r="F33" s="166"/>
      <c r="G33" s="181">
        <v>46204</v>
      </c>
      <c r="H33" s="181">
        <v>46265</v>
      </c>
      <c r="I33" s="177"/>
      <c r="J33" s="177"/>
      <c r="K33" s="167"/>
      <c r="L33" s="167"/>
    </row>
    <row r="34" spans="1:12" s="67" customFormat="1" ht="47.25" customHeight="1" x14ac:dyDescent="0.25">
      <c r="A34" s="164" t="s">
        <v>505</v>
      </c>
      <c r="B34" s="174" t="s">
        <v>506</v>
      </c>
      <c r="C34" s="219" t="s">
        <v>461</v>
      </c>
      <c r="D34" s="220"/>
      <c r="E34" s="178"/>
      <c r="F34" s="178"/>
      <c r="G34" s="219" t="s">
        <v>461</v>
      </c>
      <c r="H34" s="220"/>
      <c r="I34" s="177"/>
      <c r="J34" s="177"/>
      <c r="K34" s="178"/>
      <c r="L34" s="167"/>
    </row>
    <row r="35" spans="1:12" s="67" customFormat="1" ht="49.5" customHeight="1" x14ac:dyDescent="0.25">
      <c r="A35" s="164" t="s">
        <v>507</v>
      </c>
      <c r="B35" s="174" t="s">
        <v>508</v>
      </c>
      <c r="C35" s="181">
        <v>45920</v>
      </c>
      <c r="D35" s="172">
        <v>45930</v>
      </c>
      <c r="E35" s="178"/>
      <c r="F35" s="178"/>
      <c r="G35" s="181">
        <v>46285</v>
      </c>
      <c r="H35" s="172">
        <v>46295</v>
      </c>
      <c r="I35" s="175"/>
      <c r="J35" s="175"/>
      <c r="K35" s="178"/>
      <c r="L35" s="167"/>
    </row>
    <row r="36" spans="1:12" ht="37.5" customHeight="1" x14ac:dyDescent="0.25">
      <c r="A36" s="164" t="s">
        <v>509</v>
      </c>
      <c r="B36" s="174" t="s">
        <v>510</v>
      </c>
      <c r="C36" s="219" t="s">
        <v>461</v>
      </c>
      <c r="D36" s="189"/>
      <c r="E36" s="180"/>
      <c r="F36" s="179"/>
      <c r="G36" s="219" t="s">
        <v>461</v>
      </c>
      <c r="H36" s="189"/>
      <c r="I36" s="182"/>
      <c r="J36" s="182"/>
      <c r="K36" s="167"/>
      <c r="L36" s="167"/>
    </row>
    <row r="37" spans="1:12" ht="49.5" customHeight="1" x14ac:dyDescent="0.25">
      <c r="A37" s="164" t="s">
        <v>511</v>
      </c>
      <c r="B37" s="174" t="s">
        <v>512</v>
      </c>
      <c r="C37" s="181">
        <v>45901</v>
      </c>
      <c r="D37" s="181">
        <v>45920</v>
      </c>
      <c r="E37" s="184"/>
      <c r="F37" s="185"/>
      <c r="G37" s="181">
        <v>46266</v>
      </c>
      <c r="H37" s="181">
        <v>46285</v>
      </c>
      <c r="I37" s="175"/>
      <c r="J37" s="175"/>
      <c r="K37" s="167"/>
      <c r="L37" s="167"/>
    </row>
    <row r="38" spans="1:12" x14ac:dyDescent="0.25">
      <c r="A38" s="164" t="s">
        <v>600</v>
      </c>
      <c r="B38" s="165" t="s">
        <v>513</v>
      </c>
      <c r="C38" s="167"/>
      <c r="D38" s="167"/>
      <c r="E38" s="167"/>
      <c r="F38" s="167"/>
      <c r="G38" s="167"/>
      <c r="H38" s="167"/>
      <c r="I38" s="186"/>
      <c r="J38" s="186"/>
      <c r="K38" s="167"/>
      <c r="L38" s="167"/>
    </row>
    <row r="39" spans="1:12" ht="78" customHeight="1" x14ac:dyDescent="0.25">
      <c r="A39" s="164">
        <v>2</v>
      </c>
      <c r="B39" s="174" t="s">
        <v>515</v>
      </c>
      <c r="C39" s="183">
        <v>45992</v>
      </c>
      <c r="D39" s="183">
        <v>46022</v>
      </c>
      <c r="E39" s="167"/>
      <c r="F39" s="167"/>
      <c r="G39" s="183">
        <v>46357</v>
      </c>
      <c r="H39" s="183">
        <v>46387</v>
      </c>
      <c r="I39" s="186"/>
      <c r="J39" s="186"/>
      <c r="K39" s="167"/>
      <c r="L39" s="167"/>
    </row>
    <row r="40" spans="1:12" ht="33.75" customHeight="1" x14ac:dyDescent="0.25">
      <c r="A40" s="164" t="s">
        <v>514</v>
      </c>
      <c r="B40" s="174" t="s">
        <v>517</v>
      </c>
      <c r="C40" s="188" t="s">
        <v>461</v>
      </c>
      <c r="D40" s="187"/>
      <c r="E40" s="167"/>
      <c r="F40" s="167"/>
      <c r="G40" s="188" t="s">
        <v>461</v>
      </c>
      <c r="H40" s="187"/>
      <c r="I40" s="186"/>
      <c r="J40" s="186"/>
      <c r="K40" s="167"/>
      <c r="L40" s="167"/>
    </row>
    <row r="41" spans="1:12" ht="63" customHeight="1" x14ac:dyDescent="0.25">
      <c r="A41" s="164" t="s">
        <v>516</v>
      </c>
      <c r="B41" s="165" t="s">
        <v>518</v>
      </c>
      <c r="C41" s="189"/>
      <c r="D41" s="189"/>
      <c r="E41" s="167"/>
      <c r="F41" s="167"/>
      <c r="G41" s="189"/>
      <c r="H41" s="189"/>
      <c r="I41" s="186"/>
      <c r="J41" s="186"/>
      <c r="K41" s="167"/>
      <c r="L41" s="167"/>
    </row>
    <row r="42" spans="1:12" ht="58.5" customHeight="1" x14ac:dyDescent="0.25">
      <c r="A42" s="164">
        <v>3</v>
      </c>
      <c r="B42" s="174" t="s">
        <v>520</v>
      </c>
      <c r="C42" s="172" t="s">
        <v>461</v>
      </c>
      <c r="D42" s="183"/>
      <c r="E42" s="167"/>
      <c r="F42" s="167"/>
      <c r="G42" s="172" t="s">
        <v>461</v>
      </c>
      <c r="H42" s="183"/>
      <c r="I42" s="186"/>
      <c r="J42" s="186"/>
      <c r="K42" s="167"/>
      <c r="L42" s="167"/>
    </row>
    <row r="43" spans="1:12" ht="34.5" customHeight="1" x14ac:dyDescent="0.25">
      <c r="A43" s="164" t="s">
        <v>519</v>
      </c>
      <c r="B43" s="174" t="s">
        <v>522</v>
      </c>
      <c r="C43" s="188" t="s">
        <v>461</v>
      </c>
      <c r="D43" s="187"/>
      <c r="E43" s="167"/>
      <c r="F43" s="167"/>
      <c r="G43" s="188" t="s">
        <v>461</v>
      </c>
      <c r="H43" s="187"/>
      <c r="I43" s="186"/>
      <c r="J43" s="186"/>
      <c r="K43" s="167"/>
      <c r="L43" s="167"/>
    </row>
    <row r="44" spans="1:12" ht="40.5" customHeight="1" x14ac:dyDescent="0.25">
      <c r="A44" s="164" t="s">
        <v>521</v>
      </c>
      <c r="B44" s="174" t="s">
        <v>524</v>
      </c>
      <c r="C44" s="188" t="s">
        <v>461</v>
      </c>
      <c r="D44" s="190"/>
      <c r="E44" s="167"/>
      <c r="F44" s="167"/>
      <c r="G44" s="188" t="s">
        <v>461</v>
      </c>
      <c r="H44" s="190"/>
      <c r="I44" s="186"/>
      <c r="J44" s="186"/>
      <c r="K44" s="167"/>
      <c r="L44" s="167"/>
    </row>
    <row r="45" spans="1:12" ht="90.75" customHeight="1" x14ac:dyDescent="0.25">
      <c r="A45" s="164" t="s">
        <v>523</v>
      </c>
      <c r="B45" s="174" t="s">
        <v>526</v>
      </c>
      <c r="C45" s="172" t="s">
        <v>461</v>
      </c>
      <c r="D45" s="167"/>
      <c r="E45" s="167"/>
      <c r="F45" s="167"/>
      <c r="G45" s="172" t="s">
        <v>461</v>
      </c>
      <c r="H45" s="167"/>
      <c r="I45" s="186"/>
      <c r="J45" s="186"/>
      <c r="K45" s="167"/>
      <c r="L45" s="167"/>
    </row>
    <row r="46" spans="1:12" ht="167.25" customHeight="1" x14ac:dyDescent="0.25">
      <c r="A46" s="164" t="s">
        <v>525</v>
      </c>
      <c r="B46" s="174" t="s">
        <v>528</v>
      </c>
      <c r="C46" s="172" t="s">
        <v>461</v>
      </c>
      <c r="D46" s="167"/>
      <c r="E46" s="167"/>
      <c r="F46" s="167"/>
      <c r="G46" s="172" t="s">
        <v>461</v>
      </c>
      <c r="H46" s="167"/>
      <c r="I46" s="186"/>
      <c r="J46" s="186"/>
      <c r="K46" s="167"/>
      <c r="L46" s="167"/>
    </row>
    <row r="47" spans="1:12" ht="30.75" customHeight="1" x14ac:dyDescent="0.25">
      <c r="A47" s="164" t="s">
        <v>527</v>
      </c>
      <c r="B47" s="174" t="s">
        <v>529</v>
      </c>
      <c r="C47" s="172" t="s">
        <v>461</v>
      </c>
      <c r="D47" s="190"/>
      <c r="E47" s="167"/>
      <c r="F47" s="167"/>
      <c r="G47" s="172" t="s">
        <v>461</v>
      </c>
      <c r="H47" s="190"/>
      <c r="I47" s="186"/>
      <c r="J47" s="186"/>
      <c r="K47" s="167"/>
      <c r="L47" s="167"/>
    </row>
    <row r="48" spans="1:12" ht="37.5" customHeight="1" x14ac:dyDescent="0.25">
      <c r="A48" s="164" t="s">
        <v>601</v>
      </c>
      <c r="B48" s="165" t="s">
        <v>530</v>
      </c>
      <c r="C48" s="167"/>
      <c r="D48" s="167"/>
      <c r="E48" s="167"/>
      <c r="F48" s="167"/>
      <c r="G48" s="167"/>
      <c r="H48" s="167"/>
      <c r="I48" s="186"/>
      <c r="J48" s="186"/>
      <c r="K48" s="167"/>
      <c r="L48" s="167"/>
    </row>
    <row r="49" spans="1:12" ht="35.25" customHeight="1" x14ac:dyDescent="0.25">
      <c r="A49" s="164">
        <v>4</v>
      </c>
      <c r="B49" s="174" t="s">
        <v>532</v>
      </c>
      <c r="C49" s="172" t="s">
        <v>461</v>
      </c>
      <c r="D49" s="190"/>
      <c r="E49" s="167"/>
      <c r="F49" s="167"/>
      <c r="G49" s="172" t="s">
        <v>461</v>
      </c>
      <c r="H49" s="190"/>
      <c r="I49" s="186"/>
      <c r="J49" s="186"/>
      <c r="K49" s="167"/>
      <c r="L49" s="167"/>
    </row>
    <row r="50" spans="1:12" ht="86.25" customHeight="1" x14ac:dyDescent="0.25">
      <c r="A50" s="164" t="s">
        <v>531</v>
      </c>
      <c r="B50" s="174" t="s">
        <v>534</v>
      </c>
      <c r="C50" s="172">
        <v>46722</v>
      </c>
      <c r="D50" s="187">
        <v>46731</v>
      </c>
      <c r="E50" s="167"/>
      <c r="F50" s="167"/>
      <c r="G50" s="172">
        <v>46722</v>
      </c>
      <c r="H50" s="187">
        <v>46731</v>
      </c>
      <c r="I50" s="186"/>
      <c r="J50" s="186"/>
      <c r="K50" s="167"/>
      <c r="L50" s="167"/>
    </row>
    <row r="51" spans="1:12" ht="77.25" customHeight="1" x14ac:dyDescent="0.25">
      <c r="A51" s="164" t="s">
        <v>533</v>
      </c>
      <c r="B51" s="174" t="s">
        <v>536</v>
      </c>
      <c r="C51" s="190" t="s">
        <v>461</v>
      </c>
      <c r="D51" s="167"/>
      <c r="E51" s="167"/>
      <c r="F51" s="167"/>
      <c r="G51" s="190" t="s">
        <v>461</v>
      </c>
      <c r="H51" s="167"/>
      <c r="I51" s="186"/>
      <c r="J51" s="186"/>
      <c r="K51" s="167"/>
      <c r="L51" s="167"/>
    </row>
    <row r="52" spans="1:12" ht="71.25" customHeight="1" x14ac:dyDescent="0.25">
      <c r="A52" s="164" t="s">
        <v>535</v>
      </c>
      <c r="B52" s="174" t="s">
        <v>538</v>
      </c>
      <c r="C52" s="190" t="s">
        <v>461</v>
      </c>
      <c r="D52" s="167"/>
      <c r="E52" s="167"/>
      <c r="F52" s="167"/>
      <c r="G52" s="190" t="s">
        <v>461</v>
      </c>
      <c r="H52" s="167"/>
      <c r="I52" s="186"/>
      <c r="J52" s="186"/>
      <c r="K52" s="167"/>
      <c r="L52" s="167"/>
    </row>
    <row r="53" spans="1:12" ht="48" customHeight="1" x14ac:dyDescent="0.25">
      <c r="A53" s="164" t="s">
        <v>537</v>
      </c>
      <c r="B53" s="191" t="s">
        <v>540</v>
      </c>
      <c r="C53" s="190">
        <v>46731</v>
      </c>
      <c r="D53" s="190">
        <v>46752</v>
      </c>
      <c r="E53" s="167"/>
      <c r="F53" s="167"/>
      <c r="G53" s="190">
        <v>46731</v>
      </c>
      <c r="H53" s="190">
        <v>46752</v>
      </c>
      <c r="I53" s="186"/>
      <c r="J53" s="186"/>
      <c r="K53" s="167"/>
      <c r="L53" s="167"/>
    </row>
    <row r="54" spans="1:12" ht="46.5" customHeight="1" x14ac:dyDescent="0.25">
      <c r="A54" s="164" t="s">
        <v>539</v>
      </c>
      <c r="B54" s="174" t="s">
        <v>541</v>
      </c>
      <c r="C54" s="190" t="s">
        <v>461</v>
      </c>
      <c r="D54" s="190"/>
      <c r="E54" s="167"/>
      <c r="F54" s="167"/>
      <c r="G54" s="190" t="s">
        <v>461</v>
      </c>
      <c r="H54" s="190"/>
      <c r="I54" s="186"/>
      <c r="J54" s="186"/>
      <c r="K54" s="167"/>
      <c r="L54" s="16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B17" zoomScale="80" zoomScaleNormal="70" zoomScaleSheetLayoutView="80" workbookViewId="0">
      <selection activeCell="B24" sqref="A24:XFD86"/>
    </sheetView>
  </sheetViews>
  <sheetFormatPr defaultRowHeight="15.75" x14ac:dyDescent="0.25"/>
  <cols>
    <col min="1" max="1" width="9.140625" style="221"/>
    <col min="2" max="2" width="57.85546875" style="221" customWidth="1"/>
    <col min="3" max="3" width="13" style="221" customWidth="1"/>
    <col min="4" max="4" width="18.28515625" style="221" customWidth="1"/>
    <col min="5" max="5" width="14" style="221" customWidth="1"/>
    <col min="6" max="6" width="13.42578125" style="221" customWidth="1"/>
    <col min="7" max="7" width="12.85546875" style="221" customWidth="1"/>
    <col min="8" max="8" width="10" style="221" customWidth="1"/>
    <col min="9" max="9" width="7" style="221" customWidth="1"/>
    <col min="10" max="10" width="13.28515625" style="221" customWidth="1"/>
    <col min="11" max="11" width="6.140625" style="221" customWidth="1"/>
    <col min="12" max="12" width="8.7109375" style="221" customWidth="1"/>
    <col min="13" max="13" width="6.140625" style="221" customWidth="1"/>
    <col min="14" max="14" width="11.7109375" style="221" customWidth="1"/>
    <col min="15" max="15" width="6.140625" style="221" customWidth="1"/>
    <col min="16" max="16" width="9.42578125" style="221" customWidth="1"/>
    <col min="17" max="17" width="6.140625" style="221" customWidth="1"/>
    <col min="18" max="18" width="11.85546875" style="221" customWidth="1"/>
    <col min="19" max="19" width="6.140625" style="221" customWidth="1"/>
    <col min="20" max="20" width="8.85546875" style="221" customWidth="1"/>
    <col min="21" max="21" width="9.140625" style="221" customWidth="1"/>
    <col min="22" max="22" width="10.140625" style="221" customWidth="1"/>
    <col min="23" max="23" width="6.140625" style="221" customWidth="1"/>
    <col min="24" max="24" width="8.42578125" style="221" customWidth="1"/>
    <col min="25" max="25" width="9" style="221" customWidth="1"/>
    <col min="26" max="26" width="12.42578125" style="221" customWidth="1"/>
    <col min="27" max="28" width="9.140625" style="221"/>
    <col min="29" max="29" width="13.42578125" style="221" customWidth="1"/>
    <col min="30" max="16384" width="9.140625" style="221"/>
  </cols>
  <sheetData>
    <row r="1" spans="1:29" ht="18.75" x14ac:dyDescent="0.25">
      <c r="AC1" s="222" t="s">
        <v>69</v>
      </c>
    </row>
    <row r="2" spans="1:29" ht="18.75" x14ac:dyDescent="0.3">
      <c r="AC2" s="223" t="s">
        <v>10</v>
      </c>
    </row>
    <row r="3" spans="1:29" ht="18.75" x14ac:dyDescent="0.3">
      <c r="AC3" s="223" t="s">
        <v>68</v>
      </c>
    </row>
    <row r="4" spans="1:29" ht="18.75" customHeight="1" x14ac:dyDescent="0.25">
      <c r="A4" s="428" t="str">
        <f>'1. паспорт местоположение'!A5:C5</f>
        <v>Год раскрытия информации: 2023 год</v>
      </c>
      <c r="B4" s="428"/>
      <c r="C4" s="428"/>
      <c r="D4" s="428"/>
      <c r="E4" s="428"/>
      <c r="F4" s="428"/>
      <c r="G4" s="428"/>
      <c r="H4" s="428"/>
      <c r="I4" s="428"/>
      <c r="J4" s="428"/>
      <c r="K4" s="428"/>
      <c r="L4" s="428"/>
      <c r="M4" s="428"/>
      <c r="N4" s="428"/>
      <c r="O4" s="428"/>
      <c r="P4" s="428"/>
      <c r="Q4" s="428"/>
      <c r="R4" s="428"/>
      <c r="S4" s="428"/>
      <c r="T4" s="428"/>
      <c r="U4" s="428"/>
      <c r="V4" s="428"/>
      <c r="W4" s="428"/>
      <c r="X4" s="428"/>
      <c r="Y4" s="428"/>
    </row>
    <row r="5" spans="1:29" ht="18.75" x14ac:dyDescent="0.3">
      <c r="Y5" s="223"/>
    </row>
    <row r="6" spans="1:29" ht="18.75" x14ac:dyDescent="0.25">
      <c r="A6" s="429" t="s">
        <v>9</v>
      </c>
      <c r="B6" s="429"/>
      <c r="C6" s="429"/>
      <c r="D6" s="429"/>
      <c r="E6" s="429"/>
      <c r="F6" s="429"/>
      <c r="G6" s="429"/>
      <c r="H6" s="429"/>
      <c r="I6" s="429"/>
      <c r="J6" s="429"/>
      <c r="K6" s="429"/>
      <c r="L6" s="429"/>
      <c r="M6" s="429"/>
      <c r="N6" s="429"/>
      <c r="O6" s="429"/>
      <c r="P6" s="429"/>
      <c r="Q6" s="429"/>
      <c r="R6" s="429"/>
      <c r="S6" s="429"/>
      <c r="T6" s="429"/>
      <c r="U6" s="429"/>
      <c r="V6" s="429"/>
      <c r="W6" s="429"/>
      <c r="X6" s="429"/>
      <c r="Y6" s="429"/>
    </row>
    <row r="7" spans="1:29" ht="18.75" x14ac:dyDescent="0.25">
      <c r="A7" s="224"/>
      <c r="B7" s="224"/>
      <c r="C7" s="224"/>
      <c r="D7" s="224"/>
      <c r="E7" s="224"/>
      <c r="F7" s="224"/>
      <c r="G7" s="224"/>
      <c r="H7" s="225"/>
      <c r="I7" s="225"/>
      <c r="J7" s="225"/>
      <c r="K7" s="225"/>
      <c r="L7" s="225"/>
      <c r="M7" s="225"/>
      <c r="N7" s="225"/>
      <c r="O7" s="225"/>
      <c r="P7" s="225"/>
      <c r="Q7" s="225"/>
      <c r="R7" s="225"/>
      <c r="S7" s="225"/>
      <c r="T7" s="225"/>
      <c r="U7" s="225"/>
      <c r="V7" s="225"/>
      <c r="W7" s="225"/>
      <c r="X7" s="225"/>
      <c r="Y7" s="225"/>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row>
    <row r="9" spans="1:29" ht="18.75" customHeight="1" x14ac:dyDescent="0.25">
      <c r="A9" s="421" t="s">
        <v>8</v>
      </c>
      <c r="B9" s="421"/>
      <c r="C9" s="421"/>
      <c r="D9" s="421"/>
      <c r="E9" s="421"/>
      <c r="F9" s="421"/>
      <c r="G9" s="421"/>
      <c r="H9" s="421"/>
      <c r="I9" s="421"/>
      <c r="J9" s="421"/>
      <c r="K9" s="421"/>
      <c r="L9" s="421"/>
      <c r="M9" s="421"/>
      <c r="N9" s="421"/>
      <c r="O9" s="421"/>
      <c r="P9" s="421"/>
      <c r="Q9" s="421"/>
      <c r="R9" s="421"/>
      <c r="S9" s="421"/>
      <c r="T9" s="421"/>
      <c r="U9" s="421"/>
      <c r="V9" s="421"/>
      <c r="W9" s="421"/>
      <c r="X9" s="421"/>
      <c r="Y9" s="421"/>
    </row>
    <row r="10" spans="1:29" ht="18.75" x14ac:dyDescent="0.25">
      <c r="A10" s="224"/>
      <c r="B10" s="224"/>
      <c r="C10" s="224"/>
      <c r="D10" s="224"/>
      <c r="E10" s="224"/>
      <c r="F10" s="224"/>
      <c r="G10" s="224"/>
      <c r="H10" s="225"/>
      <c r="I10" s="225"/>
      <c r="J10" s="225"/>
      <c r="K10" s="225"/>
      <c r="L10" s="225"/>
      <c r="M10" s="225"/>
      <c r="N10" s="225"/>
      <c r="O10" s="225"/>
      <c r="P10" s="225"/>
      <c r="Q10" s="225"/>
      <c r="R10" s="225"/>
      <c r="S10" s="225"/>
      <c r="T10" s="225"/>
      <c r="U10" s="225"/>
      <c r="V10" s="225"/>
      <c r="W10" s="225"/>
      <c r="X10" s="225"/>
      <c r="Y10" s="225"/>
    </row>
    <row r="11" spans="1:29" x14ac:dyDescent="0.25">
      <c r="A11" s="422" t="str">
        <f>'1. паспорт местоположение'!A12:C12</f>
        <v>M_TP2100.VL.0017</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row>
    <row r="12" spans="1:29" x14ac:dyDescent="0.25">
      <c r="A12" s="421" t="s">
        <v>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row>
    <row r="13" spans="1:29" ht="16.5" customHeight="1" x14ac:dyDescent="0.3">
      <c r="A13" s="226"/>
      <c r="B13" s="226"/>
      <c r="C13" s="226"/>
      <c r="D13" s="226"/>
      <c r="E13" s="226"/>
      <c r="F13" s="226"/>
      <c r="G13" s="226"/>
      <c r="H13" s="227"/>
      <c r="I13" s="227"/>
      <c r="J13" s="227"/>
      <c r="K13" s="227"/>
      <c r="L13" s="227"/>
      <c r="M13" s="227"/>
      <c r="N13" s="227"/>
      <c r="O13" s="227"/>
      <c r="P13" s="227"/>
      <c r="Q13" s="227"/>
      <c r="R13" s="227"/>
      <c r="S13" s="227"/>
      <c r="T13" s="227"/>
      <c r="U13" s="227"/>
      <c r="V13" s="227"/>
      <c r="W13" s="227"/>
      <c r="X13" s="227"/>
      <c r="Y13" s="227"/>
    </row>
    <row r="14" spans="1:29" x14ac:dyDescent="0.25">
      <c r="A14" s="422"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row>
    <row r="15" spans="1:29" ht="15.75" customHeight="1" x14ac:dyDescent="0.25">
      <c r="A15" s="421" t="s">
        <v>6</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row>
    <row r="17" spans="1:34" x14ac:dyDescent="0.25">
      <c r="B17" s="228"/>
    </row>
    <row r="18" spans="1:34" x14ac:dyDescent="0.25">
      <c r="A18" s="424" t="s">
        <v>428</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row>
    <row r="20" spans="1:34" s="229" customFormat="1" ht="33" customHeight="1" x14ac:dyDescent="0.25">
      <c r="A20" s="425" t="s">
        <v>194</v>
      </c>
      <c r="B20" s="425" t="s">
        <v>193</v>
      </c>
      <c r="C20" s="413" t="s">
        <v>192</v>
      </c>
      <c r="D20" s="413"/>
      <c r="E20" s="417" t="s">
        <v>191</v>
      </c>
      <c r="F20" s="417"/>
      <c r="G20" s="425" t="s">
        <v>611</v>
      </c>
      <c r="H20" s="418" t="s">
        <v>558</v>
      </c>
      <c r="I20" s="419"/>
      <c r="J20" s="419"/>
      <c r="K20" s="419"/>
      <c r="L20" s="418" t="s">
        <v>559</v>
      </c>
      <c r="M20" s="419"/>
      <c r="N20" s="419"/>
      <c r="O20" s="419"/>
      <c r="P20" s="418" t="s">
        <v>560</v>
      </c>
      <c r="Q20" s="419"/>
      <c r="R20" s="419"/>
      <c r="S20" s="419"/>
      <c r="T20" s="418" t="s">
        <v>561</v>
      </c>
      <c r="U20" s="419"/>
      <c r="V20" s="419"/>
      <c r="W20" s="419"/>
      <c r="X20" s="418" t="s">
        <v>562</v>
      </c>
      <c r="Y20" s="419"/>
      <c r="Z20" s="419"/>
      <c r="AA20" s="419"/>
      <c r="AB20" s="409" t="s">
        <v>190</v>
      </c>
      <c r="AC20" s="410"/>
    </row>
    <row r="21" spans="1:34" s="229" customFormat="1" ht="81.75" customHeight="1" x14ac:dyDescent="0.25">
      <c r="A21" s="426"/>
      <c r="B21" s="426"/>
      <c r="C21" s="413"/>
      <c r="D21" s="413"/>
      <c r="E21" s="417"/>
      <c r="F21" s="417"/>
      <c r="G21" s="426"/>
      <c r="H21" s="413" t="s">
        <v>2</v>
      </c>
      <c r="I21" s="413"/>
      <c r="J21" s="413" t="s">
        <v>188</v>
      </c>
      <c r="K21" s="413"/>
      <c r="L21" s="413" t="s">
        <v>2</v>
      </c>
      <c r="M21" s="413"/>
      <c r="N21" s="413" t="s">
        <v>188</v>
      </c>
      <c r="O21" s="413"/>
      <c r="P21" s="413" t="s">
        <v>2</v>
      </c>
      <c r="Q21" s="413"/>
      <c r="R21" s="413" t="s">
        <v>188</v>
      </c>
      <c r="S21" s="413"/>
      <c r="T21" s="413" t="s">
        <v>2</v>
      </c>
      <c r="U21" s="413"/>
      <c r="V21" s="413" t="s">
        <v>188</v>
      </c>
      <c r="W21" s="413"/>
      <c r="X21" s="413" t="s">
        <v>2</v>
      </c>
      <c r="Y21" s="413"/>
      <c r="Z21" s="413" t="s">
        <v>188</v>
      </c>
      <c r="AA21" s="413"/>
      <c r="AB21" s="411"/>
      <c r="AC21" s="412"/>
    </row>
    <row r="22" spans="1:34" s="229" customFormat="1" ht="89.25" customHeight="1" x14ac:dyDescent="0.3">
      <c r="A22" s="427"/>
      <c r="B22" s="427"/>
      <c r="C22" s="230" t="s">
        <v>2</v>
      </c>
      <c r="D22" s="230" t="s">
        <v>188</v>
      </c>
      <c r="E22" s="231" t="s">
        <v>563</v>
      </c>
      <c r="F22" s="231" t="s">
        <v>610</v>
      </c>
      <c r="G22" s="427"/>
      <c r="H22" s="232" t="s">
        <v>408</v>
      </c>
      <c r="I22" s="232" t="s">
        <v>409</v>
      </c>
      <c r="J22" s="232" t="s">
        <v>408</v>
      </c>
      <c r="K22" s="232" t="s">
        <v>409</v>
      </c>
      <c r="L22" s="232" t="s">
        <v>408</v>
      </c>
      <c r="M22" s="232" t="s">
        <v>409</v>
      </c>
      <c r="N22" s="232" t="s">
        <v>408</v>
      </c>
      <c r="O22" s="232" t="s">
        <v>409</v>
      </c>
      <c r="P22" s="232" t="s">
        <v>408</v>
      </c>
      <c r="Q22" s="232" t="s">
        <v>409</v>
      </c>
      <c r="R22" s="232" t="s">
        <v>408</v>
      </c>
      <c r="S22" s="232" t="s">
        <v>409</v>
      </c>
      <c r="T22" s="232" t="s">
        <v>408</v>
      </c>
      <c r="U22" s="232" t="s">
        <v>409</v>
      </c>
      <c r="V22" s="232" t="s">
        <v>408</v>
      </c>
      <c r="W22" s="232" t="s">
        <v>409</v>
      </c>
      <c r="X22" s="232" t="s">
        <v>408</v>
      </c>
      <c r="Y22" s="232" t="s">
        <v>409</v>
      </c>
      <c r="Z22" s="232" t="s">
        <v>408</v>
      </c>
      <c r="AA22" s="232" t="s">
        <v>409</v>
      </c>
      <c r="AB22" s="230" t="s">
        <v>189</v>
      </c>
      <c r="AC22" s="230" t="s">
        <v>188</v>
      </c>
      <c r="AE22" s="233"/>
      <c r="AF22" s="233"/>
      <c r="AG22" s="233"/>
      <c r="AH22" s="233"/>
    </row>
    <row r="23" spans="1:34" s="229" customFormat="1" ht="19.5" customHeight="1" x14ac:dyDescent="0.25">
      <c r="A23" s="234">
        <v>1</v>
      </c>
      <c r="B23" s="234">
        <v>2</v>
      </c>
      <c r="C23" s="234">
        <v>3</v>
      </c>
      <c r="D23" s="234">
        <v>4</v>
      </c>
      <c r="E23" s="234">
        <v>5</v>
      </c>
      <c r="F23" s="234">
        <v>6</v>
      </c>
      <c r="G23" s="234">
        <v>7</v>
      </c>
      <c r="H23" s="234">
        <f>G23+1</f>
        <v>8</v>
      </c>
      <c r="I23" s="234">
        <f t="shared" ref="I23:AC23" si="0">H23+1</f>
        <v>9</v>
      </c>
      <c r="J23" s="234">
        <f t="shared" si="0"/>
        <v>10</v>
      </c>
      <c r="K23" s="234">
        <f t="shared" si="0"/>
        <v>11</v>
      </c>
      <c r="L23" s="234">
        <f t="shared" si="0"/>
        <v>12</v>
      </c>
      <c r="M23" s="234">
        <f t="shared" si="0"/>
        <v>13</v>
      </c>
      <c r="N23" s="234">
        <f t="shared" si="0"/>
        <v>14</v>
      </c>
      <c r="O23" s="234">
        <f t="shared" si="0"/>
        <v>15</v>
      </c>
      <c r="P23" s="234">
        <f t="shared" si="0"/>
        <v>16</v>
      </c>
      <c r="Q23" s="234">
        <f t="shared" si="0"/>
        <v>17</v>
      </c>
      <c r="R23" s="234">
        <f t="shared" si="0"/>
        <v>18</v>
      </c>
      <c r="S23" s="234">
        <f t="shared" si="0"/>
        <v>19</v>
      </c>
      <c r="T23" s="234">
        <f t="shared" si="0"/>
        <v>20</v>
      </c>
      <c r="U23" s="234">
        <f t="shared" si="0"/>
        <v>21</v>
      </c>
      <c r="V23" s="234">
        <f t="shared" si="0"/>
        <v>22</v>
      </c>
      <c r="W23" s="234">
        <f t="shared" si="0"/>
        <v>23</v>
      </c>
      <c r="X23" s="234">
        <f t="shared" si="0"/>
        <v>24</v>
      </c>
      <c r="Y23" s="234">
        <f t="shared" si="0"/>
        <v>25</v>
      </c>
      <c r="Z23" s="234">
        <f t="shared" si="0"/>
        <v>26</v>
      </c>
      <c r="AA23" s="234">
        <f t="shared" si="0"/>
        <v>27</v>
      </c>
      <c r="AB23" s="234">
        <f t="shared" si="0"/>
        <v>28</v>
      </c>
      <c r="AC23" s="234">
        <f t="shared" si="0"/>
        <v>29</v>
      </c>
    </row>
    <row r="24" spans="1:34" s="229" customFormat="1" ht="47.25" customHeight="1" x14ac:dyDescent="0.25">
      <c r="A24" s="235" t="s">
        <v>65</v>
      </c>
      <c r="B24" s="236" t="s">
        <v>187</v>
      </c>
      <c r="C24" s="237">
        <v>350.78989200000007</v>
      </c>
      <c r="D24" s="237">
        <v>390.16934084601058</v>
      </c>
      <c r="E24" s="237">
        <v>390.16934084601058</v>
      </c>
      <c r="F24" s="237">
        <v>390.16934084601058</v>
      </c>
      <c r="G24" s="237">
        <v>0</v>
      </c>
      <c r="H24" s="237">
        <v>0</v>
      </c>
      <c r="I24" s="237"/>
      <c r="J24" s="237">
        <v>0</v>
      </c>
      <c r="K24" s="237"/>
      <c r="L24" s="237">
        <v>0</v>
      </c>
      <c r="M24" s="237"/>
      <c r="N24" s="237">
        <v>0</v>
      </c>
      <c r="O24" s="237"/>
      <c r="P24" s="237">
        <v>21.858759996</v>
      </c>
      <c r="Q24" s="237"/>
      <c r="R24" s="237">
        <v>0</v>
      </c>
      <c r="S24" s="237"/>
      <c r="T24" s="237">
        <v>164.92926</v>
      </c>
      <c r="U24" s="237"/>
      <c r="V24" s="237">
        <v>24.809076792714002</v>
      </c>
      <c r="W24" s="237"/>
      <c r="X24" s="237">
        <v>164.00187200400003</v>
      </c>
      <c r="Y24" s="237"/>
      <c r="Z24" s="237">
        <v>365.36026405329659</v>
      </c>
      <c r="AA24" s="237"/>
      <c r="AB24" s="237">
        <v>350.78989200000001</v>
      </c>
      <c r="AC24" s="237">
        <v>390.16934084601058</v>
      </c>
    </row>
    <row r="25" spans="1:34" s="229" customFormat="1" ht="24" customHeight="1" x14ac:dyDescent="0.25">
      <c r="A25" s="238" t="s">
        <v>186</v>
      </c>
      <c r="B25" s="239" t="s">
        <v>185</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v>0</v>
      </c>
      <c r="AA25" s="237"/>
      <c r="AB25" s="237">
        <v>0</v>
      </c>
      <c r="AC25" s="237">
        <v>0</v>
      </c>
    </row>
    <row r="26" spans="1:34" s="229" customFormat="1" x14ac:dyDescent="0.25">
      <c r="A26" s="238" t="s">
        <v>184</v>
      </c>
      <c r="B26" s="239" t="s">
        <v>183</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v>0</v>
      </c>
      <c r="AA26" s="237"/>
      <c r="AB26" s="237">
        <v>0</v>
      </c>
      <c r="AC26" s="237">
        <v>0</v>
      </c>
    </row>
    <row r="27" spans="1:34" s="229" customFormat="1" ht="38.25" customHeight="1" x14ac:dyDescent="0.25">
      <c r="A27" s="238" t="s">
        <v>182</v>
      </c>
      <c r="B27" s="239" t="s">
        <v>390</v>
      </c>
      <c r="C27" s="237"/>
      <c r="D27" s="237"/>
      <c r="E27" s="237"/>
      <c r="F27" s="237"/>
      <c r="G27" s="237">
        <v>0</v>
      </c>
      <c r="H27" s="237">
        <v>0</v>
      </c>
      <c r="I27" s="237"/>
      <c r="J27" s="237">
        <v>0</v>
      </c>
      <c r="K27" s="237"/>
      <c r="L27" s="237">
        <v>0</v>
      </c>
      <c r="M27" s="237"/>
      <c r="N27" s="237">
        <v>0</v>
      </c>
      <c r="O27" s="237"/>
      <c r="P27" s="237">
        <v>18.215633329999999</v>
      </c>
      <c r="Q27" s="237"/>
      <c r="R27" s="237">
        <v>0</v>
      </c>
      <c r="S27" s="237"/>
      <c r="T27" s="237">
        <v>137.44105000000002</v>
      </c>
      <c r="U27" s="237"/>
      <c r="V27" s="237">
        <v>20.797260126047338</v>
      </c>
      <c r="W27" s="237"/>
      <c r="X27" s="237">
        <v>136.66822667000002</v>
      </c>
      <c r="Y27" s="237"/>
      <c r="Z27" s="237">
        <v>306.24533987395267</v>
      </c>
      <c r="AA27" s="237"/>
      <c r="AB27" s="237">
        <v>292.32491000000005</v>
      </c>
      <c r="AC27" s="237">
        <v>327.04259999999999</v>
      </c>
    </row>
    <row r="28" spans="1:34" s="229" customFormat="1" x14ac:dyDescent="0.25">
      <c r="A28" s="238" t="s">
        <v>181</v>
      </c>
      <c r="B28" s="239" t="s">
        <v>180</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4" s="229" customFormat="1" x14ac:dyDescent="0.25">
      <c r="A29" s="238" t="s">
        <v>179</v>
      </c>
      <c r="B29" s="240" t="s">
        <v>178</v>
      </c>
      <c r="C29" s="237"/>
      <c r="D29" s="237"/>
      <c r="E29" s="237"/>
      <c r="F29" s="237"/>
      <c r="G29" s="237">
        <v>0</v>
      </c>
      <c r="H29" s="237">
        <v>0</v>
      </c>
      <c r="I29" s="237"/>
      <c r="J29" s="237">
        <v>0</v>
      </c>
      <c r="K29" s="237"/>
      <c r="L29" s="237">
        <v>0</v>
      </c>
      <c r="M29" s="237"/>
      <c r="N29" s="237">
        <v>0</v>
      </c>
      <c r="O29" s="237"/>
      <c r="P29" s="237">
        <v>3.6431266660000006</v>
      </c>
      <c r="Q29" s="237"/>
      <c r="R29" s="237">
        <v>0</v>
      </c>
      <c r="S29" s="237"/>
      <c r="T29" s="237">
        <v>27.488209999999981</v>
      </c>
      <c r="U29" s="237"/>
      <c r="V29" s="237">
        <v>4.0118166666666646</v>
      </c>
      <c r="W29" s="237"/>
      <c r="X29" s="237">
        <v>27.333645334000011</v>
      </c>
      <c r="Y29" s="237"/>
      <c r="Z29" s="237">
        <v>59.114924179343916</v>
      </c>
      <c r="AA29" s="237"/>
      <c r="AB29" s="237">
        <v>58.464981999999964</v>
      </c>
      <c r="AC29" s="237">
        <v>63.126740846010591</v>
      </c>
    </row>
    <row r="30" spans="1:34" s="229" customFormat="1" ht="47.25" x14ac:dyDescent="0.25">
      <c r="A30" s="235" t="s">
        <v>63</v>
      </c>
      <c r="B30" s="236" t="s">
        <v>177</v>
      </c>
      <c r="C30" s="237">
        <v>292.32491000000005</v>
      </c>
      <c r="D30" s="237">
        <v>327.04260000000005</v>
      </c>
      <c r="E30" s="237">
        <v>327.04260000000005</v>
      </c>
      <c r="F30" s="237">
        <v>327.04260000000005</v>
      </c>
      <c r="G30" s="237">
        <v>0</v>
      </c>
      <c r="H30" s="237">
        <v>0</v>
      </c>
      <c r="I30" s="237"/>
      <c r="J30" s="237">
        <v>0</v>
      </c>
      <c r="K30" s="237"/>
      <c r="L30" s="237">
        <v>0</v>
      </c>
      <c r="M30" s="237"/>
      <c r="N30" s="237">
        <v>0</v>
      </c>
      <c r="O30" s="237"/>
      <c r="P30" s="237">
        <v>18.215633329999999</v>
      </c>
      <c r="Q30" s="237"/>
      <c r="R30" s="237">
        <v>0</v>
      </c>
      <c r="S30" s="237"/>
      <c r="T30" s="237">
        <v>137.44105000000002</v>
      </c>
      <c r="U30" s="237"/>
      <c r="V30" s="237">
        <v>20.797260126047334</v>
      </c>
      <c r="W30" s="237"/>
      <c r="X30" s="237">
        <v>136.66822667000002</v>
      </c>
      <c r="Y30" s="237"/>
      <c r="Z30" s="237">
        <v>306.24533987395267</v>
      </c>
      <c r="AA30" s="237"/>
      <c r="AB30" s="237">
        <v>292.32491000000005</v>
      </c>
      <c r="AC30" s="237">
        <v>327.04259999999999</v>
      </c>
    </row>
    <row r="31" spans="1:34" s="229" customFormat="1" x14ac:dyDescent="0.25">
      <c r="A31" s="235" t="s">
        <v>176</v>
      </c>
      <c r="B31" s="239" t="s">
        <v>175</v>
      </c>
      <c r="C31" s="237">
        <v>17.569089999999999</v>
      </c>
      <c r="D31" s="237">
        <v>20.059080000000002</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4" s="229" customFormat="1" ht="31.5" x14ac:dyDescent="0.25">
      <c r="A32" s="235" t="s">
        <v>174</v>
      </c>
      <c r="B32" s="239" t="s">
        <v>173</v>
      </c>
      <c r="C32" s="237">
        <v>246.36588</v>
      </c>
      <c r="D32" s="237">
        <v>275.25792999999999</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29" customFormat="1" x14ac:dyDescent="0.25">
      <c r="A33" s="235" t="s">
        <v>172</v>
      </c>
      <c r="B33" s="239" t="s">
        <v>171</v>
      </c>
      <c r="C33" s="237">
        <v>0</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29" customFormat="1" x14ac:dyDescent="0.25">
      <c r="A34" s="235" t="s">
        <v>170</v>
      </c>
      <c r="B34" s="239" t="s">
        <v>169</v>
      </c>
      <c r="C34" s="237">
        <v>28.389939999999999</v>
      </c>
      <c r="D34" s="237">
        <v>31.72559</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29" customFormat="1" ht="48" customHeight="1" x14ac:dyDescent="0.25">
      <c r="A35" s="235" t="s">
        <v>62</v>
      </c>
      <c r="B35" s="236" t="s">
        <v>168</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229" customFormat="1" ht="44.25" customHeight="1" x14ac:dyDescent="0.25">
      <c r="A36" s="238" t="s">
        <v>167</v>
      </c>
      <c r="B36" s="239" t="s">
        <v>566</v>
      </c>
      <c r="C36" s="237"/>
      <c r="D36" s="237"/>
      <c r="E36" s="237"/>
      <c r="F36" s="237"/>
      <c r="G36" s="237">
        <v>0</v>
      </c>
      <c r="H36" s="237">
        <v>0</v>
      </c>
      <c r="I36" s="241" t="s">
        <v>599</v>
      </c>
      <c r="J36" s="237">
        <v>0</v>
      </c>
      <c r="K36" s="237" t="s">
        <v>599</v>
      </c>
      <c r="L36" s="237">
        <v>0</v>
      </c>
      <c r="M36" s="241" t="s">
        <v>599</v>
      </c>
      <c r="N36" s="237">
        <v>0</v>
      </c>
      <c r="O36" s="237" t="s">
        <v>599</v>
      </c>
      <c r="P36" s="237">
        <v>0</v>
      </c>
      <c r="Q36" s="241" t="s">
        <v>599</v>
      </c>
      <c r="R36" s="237">
        <v>0</v>
      </c>
      <c r="S36" s="237" t="s">
        <v>599</v>
      </c>
      <c r="T36" s="237">
        <v>0</v>
      </c>
      <c r="U36" s="241" t="s">
        <v>599</v>
      </c>
      <c r="V36" s="237">
        <v>0</v>
      </c>
      <c r="W36" s="237" t="s">
        <v>599</v>
      </c>
      <c r="X36" s="237">
        <v>0</v>
      </c>
      <c r="Y36" s="241" t="s">
        <v>599</v>
      </c>
      <c r="Z36" s="237">
        <v>0</v>
      </c>
      <c r="AA36" s="237" t="s">
        <v>599</v>
      </c>
      <c r="AB36" s="237">
        <v>0</v>
      </c>
      <c r="AC36" s="237">
        <v>0</v>
      </c>
    </row>
    <row r="37" spans="1:29" s="229" customFormat="1" ht="31.5" x14ac:dyDescent="0.25">
      <c r="A37" s="238" t="s">
        <v>166</v>
      </c>
      <c r="B37" s="242" t="s">
        <v>564</v>
      </c>
      <c r="C37" s="237"/>
      <c r="D37" s="237"/>
      <c r="E37" s="237"/>
      <c r="F37" s="237"/>
      <c r="G37" s="237">
        <v>0</v>
      </c>
      <c r="H37" s="237">
        <v>0</v>
      </c>
      <c r="I37" s="241" t="s">
        <v>599</v>
      </c>
      <c r="J37" s="237">
        <v>0</v>
      </c>
      <c r="K37" s="237" t="s">
        <v>599</v>
      </c>
      <c r="L37" s="237">
        <v>0</v>
      </c>
      <c r="M37" s="241" t="s">
        <v>599</v>
      </c>
      <c r="N37" s="237">
        <v>0</v>
      </c>
      <c r="O37" s="237" t="s">
        <v>599</v>
      </c>
      <c r="P37" s="237">
        <v>0</v>
      </c>
      <c r="Q37" s="241" t="s">
        <v>599</v>
      </c>
      <c r="R37" s="237">
        <v>0</v>
      </c>
      <c r="S37" s="237" t="s">
        <v>599</v>
      </c>
      <c r="T37" s="237">
        <v>0</v>
      </c>
      <c r="U37" s="241" t="s">
        <v>599</v>
      </c>
      <c r="V37" s="237">
        <v>0</v>
      </c>
      <c r="W37" s="237" t="s">
        <v>599</v>
      </c>
      <c r="X37" s="237">
        <v>0</v>
      </c>
      <c r="Y37" s="241" t="s">
        <v>599</v>
      </c>
      <c r="Z37" s="237">
        <v>0</v>
      </c>
      <c r="AA37" s="237" t="s">
        <v>599</v>
      </c>
      <c r="AB37" s="237">
        <v>0</v>
      </c>
      <c r="AC37" s="237">
        <v>0</v>
      </c>
    </row>
    <row r="38" spans="1:29" s="229" customFormat="1" x14ac:dyDescent="0.25">
      <c r="A38" s="238" t="s">
        <v>165</v>
      </c>
      <c r="B38" s="242" t="s">
        <v>156</v>
      </c>
      <c r="C38" s="237"/>
      <c r="D38" s="237"/>
      <c r="E38" s="237"/>
      <c r="F38" s="237"/>
      <c r="G38" s="237">
        <v>0</v>
      </c>
      <c r="H38" s="237">
        <v>0</v>
      </c>
      <c r="I38" s="241" t="s">
        <v>599</v>
      </c>
      <c r="J38" s="237">
        <v>0</v>
      </c>
      <c r="K38" s="237" t="s">
        <v>599</v>
      </c>
      <c r="L38" s="237">
        <v>0</v>
      </c>
      <c r="M38" s="241" t="s">
        <v>599</v>
      </c>
      <c r="N38" s="237">
        <v>0</v>
      </c>
      <c r="O38" s="237" t="s">
        <v>599</v>
      </c>
      <c r="P38" s="237">
        <v>0</v>
      </c>
      <c r="Q38" s="241" t="s">
        <v>599</v>
      </c>
      <c r="R38" s="237">
        <v>0</v>
      </c>
      <c r="S38" s="237" t="s">
        <v>599</v>
      </c>
      <c r="T38" s="237">
        <v>0</v>
      </c>
      <c r="U38" s="241" t="s">
        <v>599</v>
      </c>
      <c r="V38" s="237">
        <v>0</v>
      </c>
      <c r="W38" s="237" t="s">
        <v>599</v>
      </c>
      <c r="X38" s="237">
        <v>0</v>
      </c>
      <c r="Y38" s="241" t="s">
        <v>599</v>
      </c>
      <c r="Z38" s="237">
        <v>0</v>
      </c>
      <c r="AA38" s="237" t="s">
        <v>599</v>
      </c>
      <c r="AB38" s="237">
        <v>0</v>
      </c>
      <c r="AC38" s="237">
        <v>0</v>
      </c>
    </row>
    <row r="39" spans="1:29" s="229" customFormat="1" x14ac:dyDescent="0.25">
      <c r="A39" s="238" t="s">
        <v>164</v>
      </c>
      <c r="B39" s="239" t="s">
        <v>565</v>
      </c>
      <c r="C39" s="237"/>
      <c r="D39" s="237"/>
      <c r="E39" s="237"/>
      <c r="F39" s="237"/>
      <c r="G39" s="237">
        <v>0</v>
      </c>
      <c r="H39" s="237">
        <v>0</v>
      </c>
      <c r="I39" s="241" t="s">
        <v>599</v>
      </c>
      <c r="J39" s="237">
        <v>0</v>
      </c>
      <c r="K39" s="237" t="s">
        <v>599</v>
      </c>
      <c r="L39" s="237">
        <v>0</v>
      </c>
      <c r="M39" s="241" t="s">
        <v>599</v>
      </c>
      <c r="N39" s="237">
        <v>0</v>
      </c>
      <c r="O39" s="237" t="s">
        <v>599</v>
      </c>
      <c r="P39" s="237">
        <v>0</v>
      </c>
      <c r="Q39" s="241" t="s">
        <v>599</v>
      </c>
      <c r="R39" s="237">
        <v>0</v>
      </c>
      <c r="S39" s="237" t="s">
        <v>599</v>
      </c>
      <c r="T39" s="237">
        <v>0</v>
      </c>
      <c r="U39" s="241" t="s">
        <v>599</v>
      </c>
      <c r="V39" s="237">
        <v>0</v>
      </c>
      <c r="W39" s="237" t="s">
        <v>599</v>
      </c>
      <c r="X39" s="237">
        <v>0</v>
      </c>
      <c r="Y39" s="241" t="s">
        <v>599</v>
      </c>
      <c r="Z39" s="237">
        <v>0</v>
      </c>
      <c r="AA39" s="237" t="s">
        <v>599</v>
      </c>
      <c r="AB39" s="237">
        <v>0</v>
      </c>
      <c r="AC39" s="237">
        <v>0</v>
      </c>
    </row>
    <row r="40" spans="1:29" s="229" customFormat="1" x14ac:dyDescent="0.25">
      <c r="A40" s="238" t="s">
        <v>163</v>
      </c>
      <c r="B40" s="239" t="s">
        <v>567</v>
      </c>
      <c r="C40" s="237"/>
      <c r="D40" s="237"/>
      <c r="E40" s="237"/>
      <c r="F40" s="237"/>
      <c r="G40" s="237">
        <v>0</v>
      </c>
      <c r="H40" s="237">
        <v>0</v>
      </c>
      <c r="I40" s="241" t="s">
        <v>599</v>
      </c>
      <c r="J40" s="237">
        <v>0</v>
      </c>
      <c r="K40" s="237" t="s">
        <v>599</v>
      </c>
      <c r="L40" s="237">
        <v>0</v>
      </c>
      <c r="M40" s="241" t="s">
        <v>599</v>
      </c>
      <c r="N40" s="237">
        <v>0</v>
      </c>
      <c r="O40" s="237" t="s">
        <v>599</v>
      </c>
      <c r="P40" s="237">
        <v>0</v>
      </c>
      <c r="Q40" s="241" t="s">
        <v>599</v>
      </c>
      <c r="R40" s="237">
        <v>0</v>
      </c>
      <c r="S40" s="237" t="s">
        <v>599</v>
      </c>
      <c r="T40" s="237">
        <v>0</v>
      </c>
      <c r="U40" s="241" t="s">
        <v>599</v>
      </c>
      <c r="V40" s="237">
        <v>0</v>
      </c>
      <c r="W40" s="237" t="s">
        <v>599</v>
      </c>
      <c r="X40" s="237">
        <v>0</v>
      </c>
      <c r="Y40" s="241" t="s">
        <v>599</v>
      </c>
      <c r="Z40" s="237">
        <v>0</v>
      </c>
      <c r="AA40" s="237" t="s">
        <v>599</v>
      </c>
      <c r="AB40" s="237">
        <v>0</v>
      </c>
      <c r="AC40" s="237">
        <v>0</v>
      </c>
    </row>
    <row r="41" spans="1:29" s="229" customFormat="1" x14ac:dyDescent="0.25">
      <c r="A41" s="238" t="s">
        <v>162</v>
      </c>
      <c r="B41" s="239" t="s">
        <v>568</v>
      </c>
      <c r="C41" s="237"/>
      <c r="D41" s="237"/>
      <c r="E41" s="237"/>
      <c r="F41" s="237"/>
      <c r="G41" s="237">
        <v>0</v>
      </c>
      <c r="H41" s="237">
        <v>0</v>
      </c>
      <c r="I41" s="241" t="s">
        <v>599</v>
      </c>
      <c r="J41" s="237">
        <v>0</v>
      </c>
      <c r="K41" s="237" t="s">
        <v>599</v>
      </c>
      <c r="L41" s="237">
        <v>0</v>
      </c>
      <c r="M41" s="241" t="s">
        <v>599</v>
      </c>
      <c r="N41" s="237">
        <v>0</v>
      </c>
      <c r="O41" s="237" t="s">
        <v>599</v>
      </c>
      <c r="P41" s="237">
        <v>0</v>
      </c>
      <c r="Q41" s="241" t="s">
        <v>599</v>
      </c>
      <c r="R41" s="237">
        <v>0</v>
      </c>
      <c r="S41" s="237" t="s">
        <v>599</v>
      </c>
      <c r="T41" s="237">
        <v>0</v>
      </c>
      <c r="U41" s="241" t="s">
        <v>599</v>
      </c>
      <c r="V41" s="237">
        <v>0</v>
      </c>
      <c r="W41" s="237" t="s">
        <v>599</v>
      </c>
      <c r="X41" s="237">
        <v>0</v>
      </c>
      <c r="Y41" s="241" t="s">
        <v>599</v>
      </c>
      <c r="Z41" s="237">
        <v>0</v>
      </c>
      <c r="AA41" s="237" t="s">
        <v>599</v>
      </c>
      <c r="AB41" s="237">
        <v>0</v>
      </c>
      <c r="AC41" s="237">
        <v>0</v>
      </c>
    </row>
    <row r="42" spans="1:29" s="229" customFormat="1" x14ac:dyDescent="0.25">
      <c r="A42" s="238" t="s">
        <v>161</v>
      </c>
      <c r="B42" s="239" t="s">
        <v>569</v>
      </c>
      <c r="C42" s="237"/>
      <c r="D42" s="237"/>
      <c r="E42" s="237"/>
      <c r="F42" s="237"/>
      <c r="G42" s="237">
        <v>0</v>
      </c>
      <c r="H42" s="237">
        <v>0</v>
      </c>
      <c r="I42" s="241" t="s">
        <v>599</v>
      </c>
      <c r="J42" s="237">
        <v>0</v>
      </c>
      <c r="K42" s="237" t="s">
        <v>599</v>
      </c>
      <c r="L42" s="237">
        <v>0</v>
      </c>
      <c r="M42" s="241" t="s">
        <v>599</v>
      </c>
      <c r="N42" s="237">
        <v>0</v>
      </c>
      <c r="O42" s="237" t="s">
        <v>599</v>
      </c>
      <c r="P42" s="237">
        <v>0</v>
      </c>
      <c r="Q42" s="241" t="s">
        <v>599</v>
      </c>
      <c r="R42" s="237">
        <v>0</v>
      </c>
      <c r="S42" s="237" t="s">
        <v>599</v>
      </c>
      <c r="T42" s="237">
        <v>0</v>
      </c>
      <c r="U42" s="241" t="s">
        <v>599</v>
      </c>
      <c r="V42" s="237">
        <v>0</v>
      </c>
      <c r="W42" s="237" t="s">
        <v>599</v>
      </c>
      <c r="X42" s="237">
        <v>0</v>
      </c>
      <c r="Y42" s="241" t="s">
        <v>599</v>
      </c>
      <c r="Z42" s="237">
        <v>0</v>
      </c>
      <c r="AA42" s="237" t="s">
        <v>599</v>
      </c>
      <c r="AB42" s="237">
        <v>0</v>
      </c>
      <c r="AC42" s="237">
        <v>0</v>
      </c>
    </row>
    <row r="43" spans="1:29" s="229" customFormat="1" x14ac:dyDescent="0.25">
      <c r="A43" s="238" t="s">
        <v>570</v>
      </c>
      <c r="B43" s="239" t="s">
        <v>571</v>
      </c>
      <c r="C43" s="237"/>
      <c r="D43" s="237"/>
      <c r="E43" s="237"/>
      <c r="F43" s="237"/>
      <c r="G43" s="237">
        <v>0</v>
      </c>
      <c r="H43" s="237">
        <v>0</v>
      </c>
      <c r="I43" s="241" t="s">
        <v>599</v>
      </c>
      <c r="J43" s="237">
        <v>0</v>
      </c>
      <c r="K43" s="237" t="s">
        <v>599</v>
      </c>
      <c r="L43" s="237">
        <v>0</v>
      </c>
      <c r="M43" s="241" t="s">
        <v>599</v>
      </c>
      <c r="N43" s="237">
        <v>0</v>
      </c>
      <c r="O43" s="237" t="s">
        <v>599</v>
      </c>
      <c r="P43" s="237">
        <v>0</v>
      </c>
      <c r="Q43" s="241" t="s">
        <v>599</v>
      </c>
      <c r="R43" s="237">
        <v>0</v>
      </c>
      <c r="S43" s="237" t="s">
        <v>599</v>
      </c>
      <c r="T43" s="237">
        <v>0</v>
      </c>
      <c r="U43" s="241" t="s">
        <v>599</v>
      </c>
      <c r="V43" s="237">
        <v>0</v>
      </c>
      <c r="W43" s="237" t="s">
        <v>599</v>
      </c>
      <c r="X43" s="237">
        <v>0</v>
      </c>
      <c r="Y43" s="241" t="s">
        <v>599</v>
      </c>
      <c r="Z43" s="237">
        <v>0</v>
      </c>
      <c r="AA43" s="237" t="s">
        <v>599</v>
      </c>
      <c r="AB43" s="237">
        <v>0</v>
      </c>
      <c r="AC43" s="237">
        <v>0</v>
      </c>
    </row>
    <row r="44" spans="1:29" s="229" customFormat="1" x14ac:dyDescent="0.25">
      <c r="A44" s="238" t="s">
        <v>572</v>
      </c>
      <c r="B44" s="239" t="s">
        <v>573</v>
      </c>
      <c r="C44" s="237"/>
      <c r="D44" s="237"/>
      <c r="E44" s="237"/>
      <c r="F44" s="237"/>
      <c r="G44" s="237">
        <v>0</v>
      </c>
      <c r="H44" s="237">
        <v>0</v>
      </c>
      <c r="I44" s="241" t="s">
        <v>599</v>
      </c>
      <c r="J44" s="237">
        <v>0</v>
      </c>
      <c r="K44" s="237" t="s">
        <v>599</v>
      </c>
      <c r="L44" s="237">
        <v>0</v>
      </c>
      <c r="M44" s="241" t="s">
        <v>599</v>
      </c>
      <c r="N44" s="237">
        <v>0</v>
      </c>
      <c r="O44" s="237" t="s">
        <v>599</v>
      </c>
      <c r="P44" s="237">
        <v>0</v>
      </c>
      <c r="Q44" s="241" t="s">
        <v>599</v>
      </c>
      <c r="R44" s="237">
        <v>0</v>
      </c>
      <c r="S44" s="237" t="s">
        <v>599</v>
      </c>
      <c r="T44" s="237">
        <v>0</v>
      </c>
      <c r="U44" s="241" t="s">
        <v>599</v>
      </c>
      <c r="V44" s="237">
        <v>0</v>
      </c>
      <c r="W44" s="237" t="s">
        <v>599</v>
      </c>
      <c r="X44" s="237">
        <v>0</v>
      </c>
      <c r="Y44" s="241" t="s">
        <v>599</v>
      </c>
      <c r="Z44" s="237">
        <v>0</v>
      </c>
      <c r="AA44" s="237" t="s">
        <v>599</v>
      </c>
      <c r="AB44" s="237">
        <v>0</v>
      </c>
      <c r="AC44" s="237">
        <v>0</v>
      </c>
    </row>
    <row r="45" spans="1:29" s="229" customFormat="1" x14ac:dyDescent="0.25">
      <c r="A45" s="238" t="s">
        <v>574</v>
      </c>
      <c r="B45" s="239" t="s">
        <v>575</v>
      </c>
      <c r="C45" s="237"/>
      <c r="D45" s="237"/>
      <c r="E45" s="237"/>
      <c r="F45" s="237"/>
      <c r="G45" s="237">
        <v>0</v>
      </c>
      <c r="H45" s="237">
        <v>0</v>
      </c>
      <c r="I45" s="241" t="s">
        <v>599</v>
      </c>
      <c r="J45" s="237">
        <v>0</v>
      </c>
      <c r="K45" s="237" t="s">
        <v>599</v>
      </c>
      <c r="L45" s="237">
        <v>0</v>
      </c>
      <c r="M45" s="241" t="s">
        <v>599</v>
      </c>
      <c r="N45" s="237">
        <v>0</v>
      </c>
      <c r="O45" s="237" t="s">
        <v>599</v>
      </c>
      <c r="P45" s="237">
        <v>0</v>
      </c>
      <c r="Q45" s="241" t="s">
        <v>599</v>
      </c>
      <c r="R45" s="237">
        <v>0</v>
      </c>
      <c r="S45" s="237" t="s">
        <v>599</v>
      </c>
      <c r="T45" s="237">
        <v>0</v>
      </c>
      <c r="U45" s="241" t="s">
        <v>599</v>
      </c>
      <c r="V45" s="237">
        <v>0</v>
      </c>
      <c r="W45" s="237" t="s">
        <v>599</v>
      </c>
      <c r="X45" s="237">
        <v>0</v>
      </c>
      <c r="Y45" s="241" t="s">
        <v>599</v>
      </c>
      <c r="Z45" s="237">
        <v>0</v>
      </c>
      <c r="AA45" s="237" t="s">
        <v>599</v>
      </c>
      <c r="AB45" s="237">
        <v>0</v>
      </c>
      <c r="AC45" s="237">
        <v>0</v>
      </c>
    </row>
    <row r="46" spans="1:29" s="229" customFormat="1" x14ac:dyDescent="0.25">
      <c r="A46" s="238" t="s">
        <v>576</v>
      </c>
      <c r="B46" s="239" t="s">
        <v>577</v>
      </c>
      <c r="C46" s="237"/>
      <c r="D46" s="237"/>
      <c r="E46" s="237"/>
      <c r="F46" s="237"/>
      <c r="G46" s="237">
        <v>0</v>
      </c>
      <c r="H46" s="237">
        <v>0</v>
      </c>
      <c r="I46" s="241" t="s">
        <v>599</v>
      </c>
      <c r="J46" s="237">
        <v>0</v>
      </c>
      <c r="K46" s="237" t="s">
        <v>599</v>
      </c>
      <c r="L46" s="237">
        <v>0</v>
      </c>
      <c r="M46" s="241" t="s">
        <v>599</v>
      </c>
      <c r="N46" s="237">
        <v>0</v>
      </c>
      <c r="O46" s="237" t="s">
        <v>599</v>
      </c>
      <c r="P46" s="237">
        <v>0</v>
      </c>
      <c r="Q46" s="241" t="s">
        <v>599</v>
      </c>
      <c r="R46" s="237">
        <v>0</v>
      </c>
      <c r="S46" s="237" t="s">
        <v>599</v>
      </c>
      <c r="T46" s="237">
        <v>0</v>
      </c>
      <c r="U46" s="241" t="s">
        <v>599</v>
      </c>
      <c r="V46" s="237">
        <v>0</v>
      </c>
      <c r="W46" s="237" t="s">
        <v>599</v>
      </c>
      <c r="X46" s="237">
        <v>0</v>
      </c>
      <c r="Y46" s="241" t="s">
        <v>599</v>
      </c>
      <c r="Z46" s="237">
        <v>0</v>
      </c>
      <c r="AA46" s="237" t="s">
        <v>599</v>
      </c>
      <c r="AB46" s="237">
        <v>0</v>
      </c>
      <c r="AC46" s="237">
        <v>0</v>
      </c>
    </row>
    <row r="47" spans="1:29" s="229" customFormat="1" x14ac:dyDescent="0.25">
      <c r="A47" s="235" t="s">
        <v>61</v>
      </c>
      <c r="B47" s="236" t="s">
        <v>160</v>
      </c>
      <c r="C47" s="237"/>
      <c r="D47" s="237"/>
      <c r="E47" s="237"/>
      <c r="F47" s="237"/>
      <c r="G47" s="237"/>
      <c r="H47" s="237"/>
      <c r="I47" s="237"/>
      <c r="J47" s="237"/>
      <c r="K47" s="237"/>
      <c r="L47" s="237"/>
      <c r="M47" s="237"/>
      <c r="N47" s="237"/>
      <c r="O47" s="237"/>
      <c r="P47" s="237"/>
      <c r="Q47" s="237"/>
      <c r="R47" s="237"/>
      <c r="S47" s="241"/>
      <c r="T47" s="237"/>
      <c r="U47" s="237"/>
      <c r="V47" s="237"/>
      <c r="W47" s="237"/>
      <c r="X47" s="237"/>
      <c r="Y47" s="237"/>
      <c r="Z47" s="237"/>
      <c r="AA47" s="237"/>
      <c r="AB47" s="237"/>
      <c r="AC47" s="237"/>
    </row>
    <row r="48" spans="1:29" s="229" customFormat="1" ht="33.75" customHeight="1" x14ac:dyDescent="0.25">
      <c r="A48" s="238" t="s">
        <v>159</v>
      </c>
      <c r="B48" s="239" t="s">
        <v>566</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v>0</v>
      </c>
      <c r="AA48" s="237"/>
      <c r="AB48" s="237">
        <v>0</v>
      </c>
      <c r="AC48" s="237">
        <v>0</v>
      </c>
    </row>
    <row r="49" spans="1:29" s="229" customFormat="1" ht="31.5" x14ac:dyDescent="0.25">
      <c r="A49" s="238" t="s">
        <v>158</v>
      </c>
      <c r="B49" s="242" t="s">
        <v>564</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v>0</v>
      </c>
      <c r="AA49" s="237"/>
      <c r="AB49" s="237">
        <v>0</v>
      </c>
      <c r="AC49" s="237">
        <v>0</v>
      </c>
    </row>
    <row r="50" spans="1:29" s="229" customFormat="1" x14ac:dyDescent="0.25">
      <c r="A50" s="238" t="s">
        <v>157</v>
      </c>
      <c r="B50" s="242" t="s">
        <v>156</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v>0</v>
      </c>
      <c r="AA50" s="237"/>
      <c r="AB50" s="237">
        <v>0</v>
      </c>
      <c r="AC50" s="237">
        <v>0</v>
      </c>
    </row>
    <row r="51" spans="1:29" s="229" customFormat="1" ht="31.5" x14ac:dyDescent="0.25">
      <c r="A51" s="238" t="s">
        <v>155</v>
      </c>
      <c r="B51" s="239" t="s">
        <v>154</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v>0</v>
      </c>
      <c r="AA51" s="237"/>
      <c r="AB51" s="237">
        <v>0</v>
      </c>
      <c r="AC51" s="237">
        <v>0</v>
      </c>
    </row>
    <row r="52" spans="1:29" s="229" customFormat="1" ht="31.5" x14ac:dyDescent="0.25">
      <c r="A52" s="238" t="s">
        <v>153</v>
      </c>
      <c r="B52" s="239" t="s">
        <v>152</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v>0</v>
      </c>
      <c r="AA52" s="237"/>
      <c r="AB52" s="237">
        <v>0</v>
      </c>
      <c r="AC52" s="237">
        <v>0</v>
      </c>
    </row>
    <row r="53" spans="1:29" s="229" customFormat="1" x14ac:dyDescent="0.25">
      <c r="A53" s="238" t="s">
        <v>151</v>
      </c>
      <c r="B53" s="239" t="s">
        <v>150</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v>0</v>
      </c>
      <c r="AA53" s="237"/>
      <c r="AB53" s="237">
        <v>0</v>
      </c>
      <c r="AC53" s="237">
        <v>0</v>
      </c>
    </row>
    <row r="54" spans="1:29" s="229" customFormat="1" x14ac:dyDescent="0.25">
      <c r="A54" s="238" t="s">
        <v>149</v>
      </c>
      <c r="B54" s="239" t="s">
        <v>567</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v>0</v>
      </c>
      <c r="AA54" s="237"/>
      <c r="AB54" s="237">
        <v>0</v>
      </c>
      <c r="AC54" s="237">
        <v>0</v>
      </c>
    </row>
    <row r="55" spans="1:29" s="229" customFormat="1" x14ac:dyDescent="0.25">
      <c r="A55" s="238" t="s">
        <v>578</v>
      </c>
      <c r="B55" s="239" t="s">
        <v>568</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v>0</v>
      </c>
      <c r="AA55" s="237"/>
      <c r="AB55" s="237">
        <v>0</v>
      </c>
      <c r="AC55" s="237">
        <v>0</v>
      </c>
    </row>
    <row r="56" spans="1:29" s="229" customFormat="1" x14ac:dyDescent="0.25">
      <c r="A56" s="238" t="s">
        <v>579</v>
      </c>
      <c r="B56" s="239" t="s">
        <v>569</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v>0</v>
      </c>
      <c r="AA56" s="237"/>
      <c r="AB56" s="237">
        <v>0</v>
      </c>
      <c r="AC56" s="237">
        <v>0</v>
      </c>
    </row>
    <row r="57" spans="1:29" s="229" customFormat="1" x14ac:dyDescent="0.25">
      <c r="A57" s="238" t="s">
        <v>580</v>
      </c>
      <c r="B57" s="239" t="s">
        <v>571</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v>0</v>
      </c>
      <c r="AA57" s="237"/>
      <c r="AB57" s="237">
        <v>0</v>
      </c>
      <c r="AC57" s="237">
        <v>0</v>
      </c>
    </row>
    <row r="58" spans="1:29" s="229" customFormat="1" x14ac:dyDescent="0.25">
      <c r="A58" s="238" t="s">
        <v>581</v>
      </c>
      <c r="B58" s="239" t="s">
        <v>573</v>
      </c>
      <c r="C58" s="237">
        <v>81</v>
      </c>
      <c r="D58" s="237">
        <v>81</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81</v>
      </c>
      <c r="Y58" s="237"/>
      <c r="Z58" s="237">
        <v>81</v>
      </c>
      <c r="AA58" s="237"/>
      <c r="AB58" s="237">
        <v>81</v>
      </c>
      <c r="AC58" s="237">
        <v>81</v>
      </c>
    </row>
    <row r="59" spans="1:29" s="229" customFormat="1" x14ac:dyDescent="0.25">
      <c r="A59" s="238" t="s">
        <v>582</v>
      </c>
      <c r="B59" s="239" t="s">
        <v>575</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v>0</v>
      </c>
      <c r="AA59" s="237"/>
      <c r="AB59" s="237">
        <v>0</v>
      </c>
      <c r="AC59" s="237">
        <v>0</v>
      </c>
    </row>
    <row r="60" spans="1:29" s="229" customFormat="1" x14ac:dyDescent="0.25">
      <c r="A60" s="238" t="s">
        <v>583</v>
      </c>
      <c r="B60" s="239" t="s">
        <v>577</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v>0</v>
      </c>
      <c r="AA60" s="237"/>
      <c r="AB60" s="237">
        <v>0</v>
      </c>
      <c r="AC60" s="237">
        <v>0</v>
      </c>
    </row>
    <row r="61" spans="1:29" s="229" customFormat="1" ht="35.25" customHeight="1" x14ac:dyDescent="0.25">
      <c r="A61" s="235" t="s">
        <v>59</v>
      </c>
      <c r="B61" s="236" t="s">
        <v>148</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229" customFormat="1" x14ac:dyDescent="0.25">
      <c r="A62" s="238" t="s">
        <v>147</v>
      </c>
      <c r="B62" s="239" t="s">
        <v>146</v>
      </c>
      <c r="C62" s="237">
        <v>292.32491000000005</v>
      </c>
      <c r="D62" s="237">
        <v>327.04260000000005</v>
      </c>
      <c r="E62" s="237"/>
      <c r="F62" s="237"/>
      <c r="G62" s="237">
        <v>0</v>
      </c>
      <c r="H62" s="237">
        <v>0</v>
      </c>
      <c r="I62" s="237"/>
      <c r="J62" s="237">
        <v>0</v>
      </c>
      <c r="K62" s="237"/>
      <c r="L62" s="237">
        <v>0</v>
      </c>
      <c r="M62" s="237"/>
      <c r="N62" s="237">
        <v>0</v>
      </c>
      <c r="O62" s="237"/>
      <c r="P62" s="237">
        <v>0</v>
      </c>
      <c r="Q62" s="237"/>
      <c r="R62" s="237">
        <v>0</v>
      </c>
      <c r="S62" s="237"/>
      <c r="T62" s="237">
        <v>0</v>
      </c>
      <c r="U62" s="237"/>
      <c r="V62" s="237">
        <v>0</v>
      </c>
      <c r="W62" s="237"/>
      <c r="X62" s="237">
        <v>292.32491000000005</v>
      </c>
      <c r="Y62" s="237"/>
      <c r="Z62" s="237">
        <v>327.04260000000005</v>
      </c>
      <c r="AA62" s="237"/>
      <c r="AB62" s="237">
        <v>292.32491000000005</v>
      </c>
      <c r="AC62" s="237">
        <v>327.04260000000005</v>
      </c>
    </row>
    <row r="63" spans="1:29" s="229" customFormat="1" x14ac:dyDescent="0.25">
      <c r="A63" s="238" t="s">
        <v>145</v>
      </c>
      <c r="B63" s="242" t="s">
        <v>139</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v>0</v>
      </c>
      <c r="AA63" s="237"/>
      <c r="AB63" s="237">
        <v>0</v>
      </c>
      <c r="AC63" s="237">
        <v>0</v>
      </c>
    </row>
    <row r="64" spans="1:29" s="229" customFormat="1" x14ac:dyDescent="0.25">
      <c r="A64" s="238" t="s">
        <v>144</v>
      </c>
      <c r="B64" s="239" t="s">
        <v>138</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v>0</v>
      </c>
      <c r="AA64" s="237"/>
      <c r="AB64" s="237">
        <v>0</v>
      </c>
      <c r="AC64" s="237">
        <v>0</v>
      </c>
    </row>
    <row r="65" spans="1:29" s="229" customFormat="1" x14ac:dyDescent="0.25">
      <c r="A65" s="238" t="s">
        <v>143</v>
      </c>
      <c r="B65" s="242" t="s">
        <v>137</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v>0</v>
      </c>
      <c r="AA65" s="237"/>
      <c r="AB65" s="237">
        <v>0</v>
      </c>
      <c r="AC65" s="237">
        <v>0</v>
      </c>
    </row>
    <row r="66" spans="1:29" s="229" customFormat="1" x14ac:dyDescent="0.25">
      <c r="A66" s="238" t="s">
        <v>142</v>
      </c>
      <c r="B66" s="242" t="s">
        <v>136</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v>0</v>
      </c>
      <c r="AA66" s="237"/>
      <c r="AB66" s="237">
        <v>0</v>
      </c>
      <c r="AC66" s="237">
        <v>0</v>
      </c>
    </row>
    <row r="67" spans="1:29" s="229" customFormat="1" x14ac:dyDescent="0.25">
      <c r="A67" s="238" t="s">
        <v>141</v>
      </c>
      <c r="B67" s="242" t="s">
        <v>567</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v>0</v>
      </c>
      <c r="AA67" s="237"/>
      <c r="AB67" s="237">
        <v>0</v>
      </c>
      <c r="AC67" s="237">
        <v>0</v>
      </c>
    </row>
    <row r="68" spans="1:29" s="229" customFormat="1" x14ac:dyDescent="0.25">
      <c r="A68" s="238" t="s">
        <v>584</v>
      </c>
      <c r="B68" s="242" t="s">
        <v>568</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v>0</v>
      </c>
      <c r="AA68" s="237"/>
      <c r="AB68" s="237">
        <v>0</v>
      </c>
      <c r="AC68" s="237">
        <v>0</v>
      </c>
    </row>
    <row r="69" spans="1:29" s="229" customFormat="1" x14ac:dyDescent="0.25">
      <c r="A69" s="238" t="s">
        <v>585</v>
      </c>
      <c r="B69" s="242" t="s">
        <v>569</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v>0</v>
      </c>
      <c r="AA69" s="237"/>
      <c r="AB69" s="237">
        <v>0</v>
      </c>
      <c r="AC69" s="237">
        <v>0</v>
      </c>
    </row>
    <row r="70" spans="1:29" s="229" customFormat="1" x14ac:dyDescent="0.25">
      <c r="A70" s="238" t="s">
        <v>586</v>
      </c>
      <c r="B70" s="242" t="s">
        <v>571</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v>0</v>
      </c>
      <c r="AA70" s="237"/>
      <c r="AB70" s="237">
        <v>0</v>
      </c>
      <c r="AC70" s="237">
        <v>0</v>
      </c>
    </row>
    <row r="71" spans="1:29" s="229" customFormat="1" x14ac:dyDescent="0.25">
      <c r="A71" s="238" t="s">
        <v>587</v>
      </c>
      <c r="B71" s="242" t="s">
        <v>573</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81</v>
      </c>
      <c r="Y71" s="237"/>
      <c r="Z71" s="237">
        <v>81</v>
      </c>
      <c r="AA71" s="237"/>
      <c r="AB71" s="237">
        <v>81</v>
      </c>
      <c r="AC71" s="237">
        <v>81</v>
      </c>
    </row>
    <row r="72" spans="1:29" s="229" customFormat="1" x14ac:dyDescent="0.25">
      <c r="A72" s="238" t="s">
        <v>588</v>
      </c>
      <c r="B72" s="242" t="s">
        <v>575</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v>0</v>
      </c>
      <c r="AA72" s="237"/>
      <c r="AB72" s="237">
        <v>0</v>
      </c>
      <c r="AC72" s="237">
        <v>0</v>
      </c>
    </row>
    <row r="73" spans="1:29" s="229" customFormat="1" x14ac:dyDescent="0.25">
      <c r="A73" s="238" t="s">
        <v>589</v>
      </c>
      <c r="B73" s="242" t="s">
        <v>577</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v>0</v>
      </c>
      <c r="AA73" s="237"/>
      <c r="AB73" s="237">
        <v>0</v>
      </c>
      <c r="AC73" s="237">
        <v>0</v>
      </c>
    </row>
    <row r="74" spans="1:29" s="229" customFormat="1" ht="36.75" customHeight="1" x14ac:dyDescent="0.25">
      <c r="A74" s="235" t="s">
        <v>58</v>
      </c>
      <c r="B74" s="243" t="s">
        <v>201</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v>0</v>
      </c>
      <c r="AA74" s="237"/>
      <c r="AB74" s="237">
        <v>0</v>
      </c>
      <c r="AC74" s="237">
        <v>0</v>
      </c>
    </row>
    <row r="75" spans="1:29" s="229" customFormat="1" x14ac:dyDescent="0.25">
      <c r="A75" s="235" t="s">
        <v>56</v>
      </c>
      <c r="B75" s="236" t="s">
        <v>140</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29" customFormat="1" ht="45" customHeight="1" x14ac:dyDescent="0.25">
      <c r="A76" s="238" t="s">
        <v>196</v>
      </c>
      <c r="B76" s="239" t="s">
        <v>566</v>
      </c>
      <c r="C76" s="244"/>
      <c r="D76" s="245"/>
      <c r="E76" s="246"/>
      <c r="F76" s="246"/>
      <c r="G76" s="237">
        <v>0</v>
      </c>
      <c r="H76" s="237">
        <v>0</v>
      </c>
      <c r="I76" s="246"/>
      <c r="J76" s="237">
        <v>0</v>
      </c>
      <c r="K76" s="245"/>
      <c r="L76" s="237">
        <v>0</v>
      </c>
      <c r="M76" s="245"/>
      <c r="N76" s="237">
        <v>0</v>
      </c>
      <c r="O76" s="245"/>
      <c r="P76" s="237">
        <v>0</v>
      </c>
      <c r="Q76" s="245"/>
      <c r="R76" s="237">
        <v>0</v>
      </c>
      <c r="S76" s="245"/>
      <c r="T76" s="237">
        <v>0</v>
      </c>
      <c r="U76" s="245"/>
      <c r="V76" s="237">
        <v>0</v>
      </c>
      <c r="W76" s="245"/>
      <c r="X76" s="237">
        <v>0</v>
      </c>
      <c r="Y76" s="245"/>
      <c r="Z76" s="237">
        <v>0</v>
      </c>
      <c r="AA76" s="245"/>
      <c r="AB76" s="237">
        <v>0</v>
      </c>
      <c r="AC76" s="237">
        <v>0</v>
      </c>
    </row>
    <row r="77" spans="1:29" s="229" customFormat="1" ht="39.75" customHeight="1" x14ac:dyDescent="0.25">
      <c r="A77" s="238" t="s">
        <v>197</v>
      </c>
      <c r="B77" s="242" t="s">
        <v>564</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v>0</v>
      </c>
      <c r="AA77" s="237"/>
      <c r="AB77" s="237">
        <v>0</v>
      </c>
      <c r="AC77" s="237">
        <v>0</v>
      </c>
    </row>
    <row r="78" spans="1:29" s="229" customFormat="1" x14ac:dyDescent="0.25">
      <c r="A78" s="238" t="s">
        <v>198</v>
      </c>
      <c r="B78" s="242" t="s">
        <v>156</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v>0</v>
      </c>
      <c r="AA78" s="237"/>
      <c r="AB78" s="237">
        <v>0</v>
      </c>
      <c r="AC78" s="237">
        <v>0</v>
      </c>
    </row>
    <row r="79" spans="1:29" s="229" customFormat="1" x14ac:dyDescent="0.25">
      <c r="A79" s="238" t="s">
        <v>199</v>
      </c>
      <c r="B79" s="239" t="s">
        <v>590</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v>0</v>
      </c>
      <c r="AA79" s="237"/>
      <c r="AB79" s="237">
        <v>0</v>
      </c>
      <c r="AC79" s="237">
        <v>0</v>
      </c>
    </row>
    <row r="80" spans="1:29" s="229" customFormat="1" x14ac:dyDescent="0.25">
      <c r="A80" s="238" t="s">
        <v>200</v>
      </c>
      <c r="B80" s="239" t="s">
        <v>567</v>
      </c>
      <c r="C80" s="244"/>
      <c r="D80" s="245"/>
      <c r="E80" s="246"/>
      <c r="F80" s="246"/>
      <c r="G80" s="237">
        <v>0</v>
      </c>
      <c r="H80" s="237">
        <v>0</v>
      </c>
      <c r="I80" s="246"/>
      <c r="J80" s="237">
        <v>0</v>
      </c>
      <c r="K80" s="245"/>
      <c r="L80" s="237">
        <v>0</v>
      </c>
      <c r="M80" s="245"/>
      <c r="N80" s="237">
        <v>0</v>
      </c>
      <c r="O80" s="245"/>
      <c r="P80" s="237">
        <v>0</v>
      </c>
      <c r="Q80" s="245"/>
      <c r="R80" s="237">
        <v>0</v>
      </c>
      <c r="S80" s="245"/>
      <c r="T80" s="237">
        <v>0</v>
      </c>
      <c r="U80" s="245"/>
      <c r="V80" s="237">
        <v>0</v>
      </c>
      <c r="W80" s="245"/>
      <c r="X80" s="237">
        <v>0</v>
      </c>
      <c r="Y80" s="245"/>
      <c r="Z80" s="237">
        <v>0</v>
      </c>
      <c r="AA80" s="245"/>
      <c r="AB80" s="237">
        <v>0</v>
      </c>
      <c r="AC80" s="237">
        <v>0</v>
      </c>
    </row>
    <row r="81" spans="1:29" s="229" customFormat="1" x14ac:dyDescent="0.25">
      <c r="A81" s="238" t="s">
        <v>591</v>
      </c>
      <c r="B81" s="239" t="s">
        <v>568</v>
      </c>
      <c r="C81" s="244"/>
      <c r="D81" s="245"/>
      <c r="E81" s="246"/>
      <c r="F81" s="246"/>
      <c r="G81" s="237">
        <v>0</v>
      </c>
      <c r="H81" s="237">
        <v>0</v>
      </c>
      <c r="I81" s="246"/>
      <c r="J81" s="237">
        <v>0</v>
      </c>
      <c r="K81" s="245"/>
      <c r="L81" s="237">
        <v>0</v>
      </c>
      <c r="M81" s="245"/>
      <c r="N81" s="237">
        <v>0</v>
      </c>
      <c r="O81" s="245"/>
      <c r="P81" s="237">
        <v>0</v>
      </c>
      <c r="Q81" s="245"/>
      <c r="R81" s="237">
        <v>0</v>
      </c>
      <c r="S81" s="245"/>
      <c r="T81" s="237">
        <v>0</v>
      </c>
      <c r="U81" s="245"/>
      <c r="V81" s="237">
        <v>0</v>
      </c>
      <c r="W81" s="245"/>
      <c r="X81" s="237">
        <v>0</v>
      </c>
      <c r="Y81" s="245"/>
      <c r="Z81" s="237">
        <v>0</v>
      </c>
      <c r="AA81" s="245"/>
      <c r="AB81" s="237">
        <v>0</v>
      </c>
      <c r="AC81" s="237">
        <v>0</v>
      </c>
    </row>
    <row r="82" spans="1:29" s="229" customFormat="1" x14ac:dyDescent="0.25">
      <c r="A82" s="238" t="s">
        <v>592</v>
      </c>
      <c r="B82" s="239" t="s">
        <v>569</v>
      </c>
      <c r="C82" s="244"/>
      <c r="D82" s="245"/>
      <c r="E82" s="246"/>
      <c r="F82" s="246"/>
      <c r="G82" s="237">
        <v>0</v>
      </c>
      <c r="H82" s="237">
        <v>0</v>
      </c>
      <c r="I82" s="246"/>
      <c r="J82" s="237">
        <v>0</v>
      </c>
      <c r="K82" s="245"/>
      <c r="L82" s="237">
        <v>0</v>
      </c>
      <c r="M82" s="245"/>
      <c r="N82" s="237">
        <v>0</v>
      </c>
      <c r="O82" s="245"/>
      <c r="P82" s="237">
        <v>0</v>
      </c>
      <c r="Q82" s="245"/>
      <c r="R82" s="237">
        <v>0</v>
      </c>
      <c r="S82" s="245"/>
      <c r="T82" s="237">
        <v>0</v>
      </c>
      <c r="U82" s="245"/>
      <c r="V82" s="237">
        <v>0</v>
      </c>
      <c r="W82" s="245"/>
      <c r="X82" s="237">
        <v>0</v>
      </c>
      <c r="Y82" s="245"/>
      <c r="Z82" s="237">
        <v>0</v>
      </c>
      <c r="AA82" s="245"/>
      <c r="AB82" s="237">
        <v>0</v>
      </c>
      <c r="AC82" s="237">
        <v>0</v>
      </c>
    </row>
    <row r="83" spans="1:29" s="229" customFormat="1" x14ac:dyDescent="0.25">
      <c r="A83" s="238" t="s">
        <v>593</v>
      </c>
      <c r="B83" s="239" t="s">
        <v>571</v>
      </c>
      <c r="C83" s="244"/>
      <c r="D83" s="245"/>
      <c r="E83" s="246"/>
      <c r="F83" s="246"/>
      <c r="G83" s="237">
        <v>0</v>
      </c>
      <c r="H83" s="237">
        <v>0</v>
      </c>
      <c r="I83" s="246"/>
      <c r="J83" s="237">
        <v>0</v>
      </c>
      <c r="K83" s="245"/>
      <c r="L83" s="237">
        <v>0</v>
      </c>
      <c r="M83" s="245"/>
      <c r="N83" s="237">
        <v>0</v>
      </c>
      <c r="O83" s="245"/>
      <c r="P83" s="237">
        <v>0</v>
      </c>
      <c r="Q83" s="245"/>
      <c r="R83" s="237">
        <v>0</v>
      </c>
      <c r="S83" s="245"/>
      <c r="T83" s="237">
        <v>0</v>
      </c>
      <c r="U83" s="245"/>
      <c r="V83" s="237">
        <v>0</v>
      </c>
      <c r="W83" s="245"/>
      <c r="X83" s="237">
        <v>0</v>
      </c>
      <c r="Y83" s="245"/>
      <c r="Z83" s="237">
        <v>0</v>
      </c>
      <c r="AA83" s="245"/>
      <c r="AB83" s="237">
        <v>0</v>
      </c>
      <c r="AC83" s="237">
        <v>0</v>
      </c>
    </row>
    <row r="84" spans="1:29" s="229" customFormat="1" x14ac:dyDescent="0.25">
      <c r="A84" s="238" t="s">
        <v>594</v>
      </c>
      <c r="B84" s="239" t="s">
        <v>573</v>
      </c>
      <c r="C84" s="247"/>
      <c r="D84" s="248"/>
      <c r="E84" s="246"/>
      <c r="F84" s="246"/>
      <c r="G84" s="237">
        <v>0</v>
      </c>
      <c r="H84" s="237">
        <v>0</v>
      </c>
      <c r="I84" s="246"/>
      <c r="J84" s="237">
        <v>0</v>
      </c>
      <c r="K84" s="245"/>
      <c r="L84" s="237">
        <v>0</v>
      </c>
      <c r="M84" s="245"/>
      <c r="N84" s="237">
        <v>0</v>
      </c>
      <c r="O84" s="245"/>
      <c r="P84" s="237">
        <v>0</v>
      </c>
      <c r="Q84" s="245"/>
      <c r="R84" s="237">
        <v>0</v>
      </c>
      <c r="S84" s="245"/>
      <c r="T84" s="237">
        <v>0</v>
      </c>
      <c r="U84" s="245"/>
      <c r="V84" s="237">
        <v>0</v>
      </c>
      <c r="W84" s="245"/>
      <c r="X84" s="237">
        <v>81</v>
      </c>
      <c r="Y84" s="245"/>
      <c r="Z84" s="237">
        <v>81</v>
      </c>
      <c r="AA84" s="245"/>
      <c r="AB84" s="237">
        <v>81</v>
      </c>
      <c r="AC84" s="237">
        <v>81</v>
      </c>
    </row>
    <row r="85" spans="1:29" s="229" customFormat="1" x14ac:dyDescent="0.25">
      <c r="A85" s="238" t="s">
        <v>595</v>
      </c>
      <c r="B85" s="239" t="s">
        <v>575</v>
      </c>
      <c r="C85" s="244"/>
      <c r="D85" s="245"/>
      <c r="E85" s="246"/>
      <c r="F85" s="246"/>
      <c r="G85" s="237">
        <v>0</v>
      </c>
      <c r="H85" s="237">
        <v>0</v>
      </c>
      <c r="I85" s="246"/>
      <c r="J85" s="237">
        <v>0</v>
      </c>
      <c r="K85" s="245"/>
      <c r="L85" s="237">
        <v>0</v>
      </c>
      <c r="M85" s="245"/>
      <c r="N85" s="237">
        <v>0</v>
      </c>
      <c r="O85" s="245"/>
      <c r="P85" s="237">
        <v>0</v>
      </c>
      <c r="Q85" s="245"/>
      <c r="R85" s="237">
        <v>0</v>
      </c>
      <c r="S85" s="245"/>
      <c r="T85" s="237">
        <v>0</v>
      </c>
      <c r="U85" s="245"/>
      <c r="V85" s="237">
        <v>0</v>
      </c>
      <c r="W85" s="245"/>
      <c r="X85" s="237">
        <v>0</v>
      </c>
      <c r="Y85" s="245"/>
      <c r="Z85" s="237">
        <v>0</v>
      </c>
      <c r="AA85" s="245"/>
      <c r="AB85" s="237">
        <v>0</v>
      </c>
      <c r="AC85" s="237">
        <v>0</v>
      </c>
    </row>
    <row r="86" spans="1:29" s="229" customFormat="1" x14ac:dyDescent="0.25">
      <c r="A86" s="238" t="s">
        <v>596</v>
      </c>
      <c r="B86" s="239" t="s">
        <v>577</v>
      </c>
      <c r="C86" s="249"/>
      <c r="D86" s="245"/>
      <c r="E86" s="246"/>
      <c r="F86" s="246"/>
      <c r="G86" s="237">
        <v>0</v>
      </c>
      <c r="H86" s="237">
        <v>0</v>
      </c>
      <c r="I86" s="246"/>
      <c r="J86" s="237">
        <v>0</v>
      </c>
      <c r="K86" s="245"/>
      <c r="L86" s="237">
        <v>0</v>
      </c>
      <c r="M86" s="245"/>
      <c r="N86" s="237">
        <v>0</v>
      </c>
      <c r="O86" s="245"/>
      <c r="P86" s="237">
        <v>0</v>
      </c>
      <c r="Q86" s="245"/>
      <c r="R86" s="237">
        <v>0</v>
      </c>
      <c r="S86" s="245"/>
      <c r="T86" s="237">
        <v>0</v>
      </c>
      <c r="U86" s="245"/>
      <c r="V86" s="237">
        <v>0</v>
      </c>
      <c r="W86" s="245"/>
      <c r="X86" s="237">
        <v>0</v>
      </c>
      <c r="Y86" s="245"/>
      <c r="Z86" s="237">
        <v>0</v>
      </c>
      <c r="AA86" s="245"/>
      <c r="AB86" s="237">
        <v>0</v>
      </c>
      <c r="AC86" s="237">
        <v>0</v>
      </c>
    </row>
    <row r="87" spans="1:29" x14ac:dyDescent="0.25">
      <c r="A87" s="250"/>
      <c r="B87" s="251"/>
      <c r="C87" s="251"/>
      <c r="D87" s="251"/>
      <c r="E87" s="251"/>
      <c r="F87" s="251"/>
      <c r="G87" s="251"/>
      <c r="H87" s="250"/>
      <c r="I87" s="250"/>
    </row>
    <row r="88" spans="1:29" ht="54" customHeight="1" x14ac:dyDescent="0.25">
      <c r="B88" s="415"/>
      <c r="C88" s="415"/>
      <c r="D88" s="415"/>
      <c r="E88" s="415"/>
      <c r="F88" s="415"/>
      <c r="G88" s="415"/>
      <c r="H88" s="252"/>
      <c r="I88" s="252"/>
      <c r="J88" s="252"/>
      <c r="K88" s="252"/>
      <c r="L88" s="252"/>
      <c r="M88" s="252"/>
      <c r="N88" s="252"/>
      <c r="O88" s="252"/>
      <c r="P88" s="252"/>
      <c r="Q88" s="252"/>
      <c r="R88" s="252"/>
      <c r="S88" s="252"/>
      <c r="T88" s="252"/>
      <c r="U88" s="252"/>
      <c r="V88" s="252"/>
      <c r="W88" s="252"/>
      <c r="X88" s="252"/>
    </row>
    <row r="90" spans="1:29" ht="50.25" customHeight="1" x14ac:dyDescent="0.25">
      <c r="B90" s="416"/>
      <c r="C90" s="416"/>
      <c r="D90" s="416"/>
      <c r="E90" s="416"/>
      <c r="F90" s="416"/>
      <c r="G90" s="416"/>
    </row>
    <row r="92" spans="1:29" ht="36.75" customHeight="1" x14ac:dyDescent="0.25">
      <c r="B92" s="415"/>
      <c r="C92" s="415"/>
      <c r="D92" s="415"/>
      <c r="E92" s="415"/>
      <c r="F92" s="415"/>
      <c r="G92" s="415"/>
    </row>
    <row r="93" spans="1:29" x14ac:dyDescent="0.25">
      <c r="B93" s="253"/>
      <c r="C93" s="253"/>
      <c r="D93" s="253"/>
      <c r="E93" s="253"/>
      <c r="F93" s="253"/>
      <c r="J93" s="254"/>
    </row>
    <row r="94" spans="1:29" ht="51" customHeight="1" x14ac:dyDescent="0.25">
      <c r="B94" s="415"/>
      <c r="C94" s="415"/>
      <c r="D94" s="415"/>
      <c r="E94" s="415"/>
      <c r="F94" s="415"/>
      <c r="G94" s="415"/>
      <c r="J94" s="254"/>
    </row>
    <row r="95" spans="1:29" ht="32.25" customHeight="1" x14ac:dyDescent="0.25">
      <c r="B95" s="416"/>
      <c r="C95" s="416"/>
      <c r="D95" s="416"/>
      <c r="E95" s="416"/>
      <c r="F95" s="416"/>
      <c r="G95" s="416"/>
    </row>
    <row r="96" spans="1:29" ht="51.75" customHeight="1" x14ac:dyDescent="0.25">
      <c r="B96" s="415"/>
      <c r="C96" s="415"/>
      <c r="D96" s="415"/>
      <c r="E96" s="415"/>
      <c r="F96" s="415"/>
      <c r="G96" s="415"/>
    </row>
    <row r="97" spans="2:9" ht="21.75" customHeight="1" x14ac:dyDescent="0.25">
      <c r="B97" s="420"/>
      <c r="C97" s="420"/>
      <c r="D97" s="420"/>
      <c r="E97" s="420"/>
      <c r="F97" s="420"/>
      <c r="G97" s="420"/>
      <c r="H97" s="255"/>
      <c r="I97" s="255"/>
    </row>
    <row r="98" spans="2:9" ht="23.25" customHeight="1" x14ac:dyDescent="0.25">
      <c r="B98" s="255"/>
      <c r="C98" s="255"/>
      <c r="D98" s="255"/>
      <c r="E98" s="255"/>
      <c r="F98" s="255"/>
    </row>
    <row r="99" spans="2:9" ht="18.75" customHeight="1" x14ac:dyDescent="0.25">
      <c r="B99" s="414"/>
      <c r="C99" s="414"/>
      <c r="D99" s="414"/>
      <c r="E99" s="414"/>
      <c r="F99" s="414"/>
      <c r="G99" s="414"/>
    </row>
  </sheetData>
  <mergeCells count="39">
    <mergeCell ref="L20:O20"/>
    <mergeCell ref="T20:W20"/>
    <mergeCell ref="A4:Y4"/>
    <mergeCell ref="A6:Y6"/>
    <mergeCell ref="A8:Y8"/>
    <mergeCell ref="A9:Y9"/>
    <mergeCell ref="A11:Y11"/>
    <mergeCell ref="N21:O21"/>
    <mergeCell ref="X20:AA20"/>
    <mergeCell ref="A12:Y12"/>
    <mergeCell ref="A14:Y14"/>
    <mergeCell ref="A15:Y15"/>
    <mergeCell ref="A16:Y16"/>
    <mergeCell ref="A18:Y18"/>
    <mergeCell ref="A20:A22"/>
    <mergeCell ref="B20:B22"/>
    <mergeCell ref="C20:D21"/>
    <mergeCell ref="G20:G22"/>
    <mergeCell ref="P21:Q21"/>
    <mergeCell ref="R21:S21"/>
    <mergeCell ref="T21:U21"/>
    <mergeCell ref="V21:W21"/>
    <mergeCell ref="H20:K20"/>
    <mergeCell ref="AB20:AC21"/>
    <mergeCell ref="X21:Y21"/>
    <mergeCell ref="Z21:AA21"/>
    <mergeCell ref="B99:G99"/>
    <mergeCell ref="H21:I21"/>
    <mergeCell ref="J21:K21"/>
    <mergeCell ref="L21:M21"/>
    <mergeCell ref="B88:G88"/>
    <mergeCell ref="B90:G90"/>
    <mergeCell ref="B92:G92"/>
    <mergeCell ref="B94:G94"/>
    <mergeCell ref="E20:F21"/>
    <mergeCell ref="P20:S20"/>
    <mergeCell ref="B95:G95"/>
    <mergeCell ref="B96:G96"/>
    <mergeCell ref="B97:G97"/>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4" zoomScaleSheetLayoutView="64"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1.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6" t="str">
        <f>'1. паспорт местоположение'!A12:C12</f>
        <v>M_TP2100.VL.0017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30" t="s">
        <v>441</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31" t="s">
        <v>52</v>
      </c>
      <c r="B22" s="434" t="s">
        <v>24</v>
      </c>
      <c r="C22" s="431" t="s">
        <v>51</v>
      </c>
      <c r="D22" s="431" t="s">
        <v>50</v>
      </c>
      <c r="E22" s="437" t="s">
        <v>452</v>
      </c>
      <c r="F22" s="438"/>
      <c r="G22" s="438"/>
      <c r="H22" s="438"/>
      <c r="I22" s="438"/>
      <c r="J22" s="438"/>
      <c r="K22" s="438"/>
      <c r="L22" s="439"/>
      <c r="M22" s="431" t="s">
        <v>49</v>
      </c>
      <c r="N22" s="431" t="s">
        <v>48</v>
      </c>
      <c r="O22" s="431" t="s">
        <v>47</v>
      </c>
      <c r="P22" s="440" t="s">
        <v>231</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6" customFormat="1" ht="64.5" customHeight="1" x14ac:dyDescent="0.25">
      <c r="A23" s="432"/>
      <c r="B23" s="435"/>
      <c r="C23" s="432"/>
      <c r="D23" s="432"/>
      <c r="E23" s="446" t="s">
        <v>23</v>
      </c>
      <c r="F23" s="448" t="s">
        <v>139</v>
      </c>
      <c r="G23" s="448" t="s">
        <v>138</v>
      </c>
      <c r="H23" s="448" t="s">
        <v>137</v>
      </c>
      <c r="I23" s="452" t="s">
        <v>387</v>
      </c>
      <c r="J23" s="452" t="s">
        <v>388</v>
      </c>
      <c r="K23" s="452" t="s">
        <v>389</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6"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15" t="s">
        <v>13</v>
      </c>
      <c r="AG24" s="115" t="s">
        <v>12</v>
      </c>
      <c r="AH24" s="116" t="s">
        <v>2</v>
      </c>
      <c r="AI24" s="116" t="s">
        <v>11</v>
      </c>
      <c r="AJ24" s="433"/>
      <c r="AK24" s="433"/>
      <c r="AL24" s="433"/>
      <c r="AM24" s="433"/>
      <c r="AN24" s="433"/>
      <c r="AO24" s="433"/>
      <c r="AP24" s="433"/>
      <c r="AQ24" s="443"/>
      <c r="AR24" s="440"/>
      <c r="AS24" s="440"/>
      <c r="AT24" s="440"/>
      <c r="AU24" s="440"/>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
      <c r="B26" s="149"/>
      <c r="C26" s="21"/>
      <c r="D26" s="23"/>
      <c r="E26" s="150"/>
      <c r="F26" s="150"/>
      <c r="G26" s="150"/>
      <c r="H26" s="150"/>
      <c r="I26" s="150"/>
      <c r="J26" s="150"/>
      <c r="K26" s="150"/>
      <c r="L26" s="150"/>
      <c r="M26" s="149"/>
      <c r="N26" s="149"/>
      <c r="O26" s="149"/>
      <c r="P26" s="24"/>
      <c r="Q26" s="153"/>
      <c r="R26" s="24"/>
      <c r="S26" s="21"/>
      <c r="T26" s="21"/>
      <c r="U26" s="23"/>
      <c r="V26" s="23"/>
      <c r="W26" s="21"/>
      <c r="X26" s="24"/>
      <c r="Y26" s="21"/>
      <c r="Z26" s="21"/>
      <c r="AA26" s="24"/>
      <c r="AB26" s="24"/>
      <c r="AC26" s="21"/>
      <c r="AD26" s="24"/>
      <c r="AE26" s="24"/>
      <c r="AF26" s="23"/>
      <c r="AG26" s="155"/>
      <c r="AH26" s="22"/>
      <c r="AI26" s="22"/>
      <c r="AJ26" s="22"/>
      <c r="AK26" s="22"/>
      <c r="AL26" s="21"/>
      <c r="AM26" s="21"/>
      <c r="AN26" s="22"/>
      <c r="AO26" s="21"/>
      <c r="AP26" s="22"/>
      <c r="AQ26" s="22"/>
      <c r="AR26" s="22"/>
      <c r="AS26" s="22"/>
      <c r="AT26" s="22"/>
      <c r="AU26" s="21"/>
      <c r="AV26" s="21"/>
    </row>
    <row r="27" spans="1:48" s="20" customFormat="1" ht="41.25" customHeight="1" x14ac:dyDescent="0.2">
      <c r="A27" s="23" t="s">
        <v>335</v>
      </c>
      <c r="B27" s="23" t="s">
        <v>335</v>
      </c>
      <c r="C27" s="23" t="s">
        <v>335</v>
      </c>
      <c r="D27" s="23" t="s">
        <v>335</v>
      </c>
      <c r="E27" s="23" t="s">
        <v>335</v>
      </c>
      <c r="F27" s="23" t="s">
        <v>335</v>
      </c>
      <c r="G27" s="23" t="s">
        <v>335</v>
      </c>
      <c r="H27" s="23" t="s">
        <v>335</v>
      </c>
      <c r="I27" s="23" t="s">
        <v>335</v>
      </c>
      <c r="J27" s="23" t="s">
        <v>335</v>
      </c>
      <c r="K27" s="23" t="s">
        <v>335</v>
      </c>
      <c r="L27" s="23" t="s">
        <v>335</v>
      </c>
      <c r="M27" s="23" t="s">
        <v>335</v>
      </c>
      <c r="N27" s="23" t="s">
        <v>335</v>
      </c>
      <c r="O27" s="23" t="s">
        <v>335</v>
      </c>
      <c r="P27" s="23" t="s">
        <v>335</v>
      </c>
      <c r="Q27" s="23" t="s">
        <v>335</v>
      </c>
      <c r="R27" s="23" t="s">
        <v>335</v>
      </c>
      <c r="S27" s="23" t="s">
        <v>335</v>
      </c>
      <c r="T27" s="23" t="s">
        <v>335</v>
      </c>
      <c r="U27" s="23" t="s">
        <v>335</v>
      </c>
      <c r="V27" s="23" t="s">
        <v>335</v>
      </c>
      <c r="W27" s="23" t="s">
        <v>335</v>
      </c>
      <c r="X27" s="23" t="s">
        <v>335</v>
      </c>
      <c r="Y27" s="23" t="s">
        <v>335</v>
      </c>
      <c r="Z27" s="23" t="s">
        <v>335</v>
      </c>
      <c r="AA27" s="23" t="s">
        <v>335</v>
      </c>
      <c r="AB27" s="23" t="s">
        <v>335</v>
      </c>
      <c r="AC27" s="23" t="s">
        <v>335</v>
      </c>
      <c r="AD27" s="23" t="s">
        <v>335</v>
      </c>
      <c r="AE27" s="23" t="s">
        <v>335</v>
      </c>
      <c r="AF27" s="23" t="s">
        <v>335</v>
      </c>
      <c r="AG27" s="23" t="s">
        <v>335</v>
      </c>
      <c r="AH27" s="23" t="s">
        <v>335</v>
      </c>
      <c r="AI27" s="23" t="s">
        <v>335</v>
      </c>
      <c r="AJ27" s="23" t="s">
        <v>335</v>
      </c>
      <c r="AK27" s="23" t="s">
        <v>335</v>
      </c>
      <c r="AL27" s="23" t="s">
        <v>335</v>
      </c>
      <c r="AM27" s="23" t="s">
        <v>335</v>
      </c>
      <c r="AN27" s="23" t="s">
        <v>335</v>
      </c>
      <c r="AO27" s="23" t="s">
        <v>335</v>
      </c>
      <c r="AP27" s="23" t="s">
        <v>335</v>
      </c>
      <c r="AQ27" s="23" t="s">
        <v>335</v>
      </c>
      <c r="AR27" s="23" t="s">
        <v>335</v>
      </c>
      <c r="AS27" s="23" t="s">
        <v>335</v>
      </c>
      <c r="AT27" s="23" t="s">
        <v>335</v>
      </c>
      <c r="AU27" s="23" t="s">
        <v>335</v>
      </c>
      <c r="AV27" s="23" t="s">
        <v>335</v>
      </c>
    </row>
    <row r="28" spans="1:48" s="20" customFormat="1" ht="39.75" hidden="1" customHeight="1" x14ac:dyDescent="0.2">
      <c r="A28" s="23"/>
      <c r="B28" s="149"/>
      <c r="C28" s="21"/>
      <c r="D28" s="23"/>
      <c r="E28" s="150"/>
      <c r="F28" s="150"/>
      <c r="G28" s="150"/>
      <c r="H28" s="150"/>
      <c r="I28" s="150"/>
      <c r="J28" s="150"/>
      <c r="K28" s="150"/>
      <c r="L28" s="150"/>
      <c r="M28" s="149"/>
      <c r="N28" s="149"/>
      <c r="O28" s="149"/>
      <c r="P28" s="24"/>
      <c r="Q28" s="153"/>
      <c r="R28" s="24"/>
      <c r="S28" s="21"/>
      <c r="T28" s="21"/>
      <c r="U28" s="23"/>
      <c r="V28" s="23"/>
      <c r="W28" s="149"/>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35.25" hidden="1" customHeight="1" x14ac:dyDescent="0.2">
      <c r="A29" s="23"/>
      <c r="B29" s="149"/>
      <c r="C29" s="21"/>
      <c r="D29" s="23"/>
      <c r="E29" s="150"/>
      <c r="F29" s="150"/>
      <c r="G29" s="150"/>
      <c r="H29" s="150"/>
      <c r="I29" s="150"/>
      <c r="J29" s="150"/>
      <c r="K29" s="150"/>
      <c r="L29" s="150"/>
      <c r="M29" s="149"/>
      <c r="N29" s="149"/>
      <c r="O29" s="149"/>
      <c r="P29" s="24"/>
      <c r="Q29" s="153"/>
      <c r="R29" s="24"/>
      <c r="S29" s="21"/>
      <c r="T29" s="21"/>
      <c r="U29" s="23"/>
      <c r="V29" s="23"/>
      <c r="W29" s="149"/>
      <c r="X29" s="24"/>
      <c r="Y29" s="21"/>
      <c r="Z29" s="22"/>
      <c r="AA29" s="154"/>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39.75" hidden="1" customHeight="1" x14ac:dyDescent="0.2">
      <c r="A30" s="23"/>
      <c r="B30" s="149"/>
      <c r="C30" s="21"/>
      <c r="D30" s="23"/>
      <c r="E30" s="150"/>
      <c r="F30" s="150"/>
      <c r="G30" s="150"/>
      <c r="H30" s="150"/>
      <c r="I30" s="150"/>
      <c r="J30" s="150"/>
      <c r="K30" s="150"/>
      <c r="L30" s="150"/>
      <c r="M30" s="149"/>
      <c r="N30" s="149"/>
      <c r="O30" s="149"/>
      <c r="P30" s="24"/>
      <c r="Q30" s="153"/>
      <c r="R30" s="24"/>
      <c r="S30" s="21"/>
      <c r="T30" s="21"/>
      <c r="U30" s="23"/>
      <c r="V30" s="23"/>
      <c r="W30" s="149"/>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19" zoomScaleNormal="90" zoomScaleSheetLayoutView="100" workbookViewId="0">
      <selection activeCell="J39" sqref="J39"/>
    </sheetView>
  </sheetViews>
  <sheetFormatPr defaultRowHeight="15.75" x14ac:dyDescent="0.25"/>
  <cols>
    <col min="1" max="2" width="66.140625" style="88" customWidth="1"/>
    <col min="3" max="255" width="9.140625" style="89"/>
    <col min="256" max="257" width="66.140625" style="89" customWidth="1"/>
    <col min="258" max="511" width="9.140625" style="89"/>
    <col min="512" max="513" width="66.140625" style="89" customWidth="1"/>
    <col min="514" max="767" width="9.140625" style="89"/>
    <col min="768" max="769" width="66.140625" style="89" customWidth="1"/>
    <col min="770" max="1023" width="9.140625" style="89"/>
    <col min="1024" max="1025" width="66.140625" style="89" customWidth="1"/>
    <col min="1026" max="1279" width="9.140625" style="89"/>
    <col min="1280" max="1281" width="66.140625" style="89" customWidth="1"/>
    <col min="1282" max="1535" width="9.140625" style="89"/>
    <col min="1536" max="1537" width="66.140625" style="89" customWidth="1"/>
    <col min="1538" max="1791" width="9.140625" style="89"/>
    <col min="1792" max="1793" width="66.140625" style="89" customWidth="1"/>
    <col min="1794" max="2047" width="9.140625" style="89"/>
    <col min="2048" max="2049" width="66.140625" style="89" customWidth="1"/>
    <col min="2050" max="2303" width="9.140625" style="89"/>
    <col min="2304" max="2305" width="66.140625" style="89" customWidth="1"/>
    <col min="2306" max="2559" width="9.140625" style="89"/>
    <col min="2560" max="2561" width="66.140625" style="89" customWidth="1"/>
    <col min="2562" max="2815" width="9.140625" style="89"/>
    <col min="2816" max="2817" width="66.140625" style="89" customWidth="1"/>
    <col min="2818" max="3071" width="9.140625" style="89"/>
    <col min="3072" max="3073" width="66.140625" style="89" customWidth="1"/>
    <col min="3074" max="3327" width="9.140625" style="89"/>
    <col min="3328" max="3329" width="66.140625" style="89" customWidth="1"/>
    <col min="3330" max="3583" width="9.140625" style="89"/>
    <col min="3584" max="3585" width="66.140625" style="89" customWidth="1"/>
    <col min="3586" max="3839" width="9.140625" style="89"/>
    <col min="3840" max="3841" width="66.140625" style="89" customWidth="1"/>
    <col min="3842" max="4095" width="9.140625" style="89"/>
    <col min="4096" max="4097" width="66.140625" style="89" customWidth="1"/>
    <col min="4098" max="4351" width="9.140625" style="89"/>
    <col min="4352" max="4353" width="66.140625" style="89" customWidth="1"/>
    <col min="4354" max="4607" width="9.140625" style="89"/>
    <col min="4608" max="4609" width="66.140625" style="89" customWidth="1"/>
    <col min="4610" max="4863" width="9.140625" style="89"/>
    <col min="4864" max="4865" width="66.140625" style="89" customWidth="1"/>
    <col min="4866" max="5119" width="9.140625" style="89"/>
    <col min="5120" max="5121" width="66.140625" style="89" customWidth="1"/>
    <col min="5122" max="5375" width="9.140625" style="89"/>
    <col min="5376" max="5377" width="66.140625" style="89" customWidth="1"/>
    <col min="5378" max="5631" width="9.140625" style="89"/>
    <col min="5632" max="5633" width="66.140625" style="89" customWidth="1"/>
    <col min="5634" max="5887" width="9.140625" style="89"/>
    <col min="5888" max="5889" width="66.140625" style="89" customWidth="1"/>
    <col min="5890" max="6143" width="9.140625" style="89"/>
    <col min="6144" max="6145" width="66.140625" style="89" customWidth="1"/>
    <col min="6146" max="6399" width="9.140625" style="89"/>
    <col min="6400" max="6401" width="66.140625" style="89" customWidth="1"/>
    <col min="6402" max="6655" width="9.140625" style="89"/>
    <col min="6656" max="6657" width="66.140625" style="89" customWidth="1"/>
    <col min="6658" max="6911" width="9.140625" style="89"/>
    <col min="6912" max="6913" width="66.140625" style="89" customWidth="1"/>
    <col min="6914" max="7167" width="9.140625" style="89"/>
    <col min="7168" max="7169" width="66.140625" style="89" customWidth="1"/>
    <col min="7170" max="7423" width="9.140625" style="89"/>
    <col min="7424" max="7425" width="66.140625" style="89" customWidth="1"/>
    <col min="7426" max="7679" width="9.140625" style="89"/>
    <col min="7680" max="7681" width="66.140625" style="89" customWidth="1"/>
    <col min="7682" max="7935" width="9.140625" style="89"/>
    <col min="7936" max="7937" width="66.140625" style="89" customWidth="1"/>
    <col min="7938" max="8191" width="9.140625" style="89"/>
    <col min="8192" max="8193" width="66.140625" style="89" customWidth="1"/>
    <col min="8194" max="8447" width="9.140625" style="89"/>
    <col min="8448" max="8449" width="66.140625" style="89" customWidth="1"/>
    <col min="8450" max="8703" width="9.140625" style="89"/>
    <col min="8704" max="8705" width="66.140625" style="89" customWidth="1"/>
    <col min="8706" max="8959" width="9.140625" style="89"/>
    <col min="8960" max="8961" width="66.140625" style="89" customWidth="1"/>
    <col min="8962" max="9215" width="9.140625" style="89"/>
    <col min="9216" max="9217" width="66.140625" style="89" customWidth="1"/>
    <col min="9218" max="9471" width="9.140625" style="89"/>
    <col min="9472" max="9473" width="66.140625" style="89" customWidth="1"/>
    <col min="9474" max="9727" width="9.140625" style="89"/>
    <col min="9728" max="9729" width="66.140625" style="89" customWidth="1"/>
    <col min="9730" max="9983" width="9.140625" style="89"/>
    <col min="9984" max="9985" width="66.140625" style="89" customWidth="1"/>
    <col min="9986" max="10239" width="9.140625" style="89"/>
    <col min="10240" max="10241" width="66.140625" style="89" customWidth="1"/>
    <col min="10242" max="10495" width="9.140625" style="89"/>
    <col min="10496" max="10497" width="66.140625" style="89" customWidth="1"/>
    <col min="10498" max="10751" width="9.140625" style="89"/>
    <col min="10752" max="10753" width="66.140625" style="89" customWidth="1"/>
    <col min="10754" max="11007" width="9.140625" style="89"/>
    <col min="11008" max="11009" width="66.140625" style="89" customWidth="1"/>
    <col min="11010" max="11263" width="9.140625" style="89"/>
    <col min="11264" max="11265" width="66.140625" style="89" customWidth="1"/>
    <col min="11266" max="11519" width="9.140625" style="89"/>
    <col min="11520" max="11521" width="66.140625" style="89" customWidth="1"/>
    <col min="11522" max="11775" width="9.140625" style="89"/>
    <col min="11776" max="11777" width="66.140625" style="89" customWidth="1"/>
    <col min="11778" max="12031" width="9.140625" style="89"/>
    <col min="12032" max="12033" width="66.140625" style="89" customWidth="1"/>
    <col min="12034" max="12287" width="9.140625" style="89"/>
    <col min="12288" max="12289" width="66.140625" style="89" customWidth="1"/>
    <col min="12290" max="12543" width="9.140625" style="89"/>
    <col min="12544" max="12545" width="66.140625" style="89" customWidth="1"/>
    <col min="12546" max="12799" width="9.140625" style="89"/>
    <col min="12800" max="12801" width="66.140625" style="89" customWidth="1"/>
    <col min="12802" max="13055" width="9.140625" style="89"/>
    <col min="13056" max="13057" width="66.140625" style="89" customWidth="1"/>
    <col min="13058" max="13311" width="9.140625" style="89"/>
    <col min="13312" max="13313" width="66.140625" style="89" customWidth="1"/>
    <col min="13314" max="13567" width="9.140625" style="89"/>
    <col min="13568" max="13569" width="66.140625" style="89" customWidth="1"/>
    <col min="13570" max="13823" width="9.140625" style="89"/>
    <col min="13824" max="13825" width="66.140625" style="89" customWidth="1"/>
    <col min="13826" max="14079" width="9.140625" style="89"/>
    <col min="14080" max="14081" width="66.140625" style="89" customWidth="1"/>
    <col min="14082" max="14335" width="9.140625" style="89"/>
    <col min="14336" max="14337" width="66.140625" style="89" customWidth="1"/>
    <col min="14338" max="14591" width="9.140625" style="89"/>
    <col min="14592" max="14593" width="66.140625" style="89" customWidth="1"/>
    <col min="14594" max="14847" width="9.140625" style="89"/>
    <col min="14848" max="14849" width="66.140625" style="89" customWidth="1"/>
    <col min="14850" max="15103" width="9.140625" style="89"/>
    <col min="15104" max="15105" width="66.140625" style="89" customWidth="1"/>
    <col min="15106" max="15359" width="9.140625" style="89"/>
    <col min="15360" max="15361" width="66.140625" style="89" customWidth="1"/>
    <col min="15362" max="15615" width="9.140625" style="89"/>
    <col min="15616" max="15617" width="66.140625" style="89" customWidth="1"/>
    <col min="15618" max="15871" width="9.140625" style="89"/>
    <col min="15872" max="15873" width="66.140625" style="89" customWidth="1"/>
    <col min="15874" max="16127" width="9.140625" style="89"/>
    <col min="16128" max="16129" width="66.140625" style="89" customWidth="1"/>
    <col min="16130" max="16384" width="9.140625" style="89"/>
  </cols>
  <sheetData>
    <row r="1" spans="1:7" ht="18.75" x14ac:dyDescent="0.25">
      <c r="B1" s="41" t="s">
        <v>69</v>
      </c>
    </row>
    <row r="2" spans="1:7" ht="18.75" x14ac:dyDescent="0.3">
      <c r="B2" s="15" t="s">
        <v>10</v>
      </c>
    </row>
    <row r="3" spans="1:7" ht="18.75" x14ac:dyDescent="0.3">
      <c r="B3" s="15" t="s">
        <v>459</v>
      </c>
    </row>
    <row r="4" spans="1:7" x14ac:dyDescent="0.25">
      <c r="B4" s="45"/>
    </row>
    <row r="5" spans="1:7" ht="18.75" x14ac:dyDescent="0.3">
      <c r="A5" s="455" t="str">
        <f>'1. паспорт местоположение'!A5:C5</f>
        <v>Год раскрытия информации: 2023 год</v>
      </c>
      <c r="B5" s="455"/>
      <c r="C5" s="68"/>
      <c r="D5" s="68"/>
      <c r="E5" s="68"/>
      <c r="F5" s="68"/>
      <c r="G5" s="68"/>
    </row>
    <row r="6" spans="1:7" ht="18.75" x14ac:dyDescent="0.3">
      <c r="A6" s="120"/>
      <c r="B6" s="120"/>
      <c r="C6" s="120"/>
      <c r="D6" s="120"/>
      <c r="E6" s="120"/>
      <c r="F6" s="120"/>
      <c r="G6" s="120"/>
    </row>
    <row r="7" spans="1:7" ht="18.75" x14ac:dyDescent="0.25">
      <c r="A7" s="290" t="s">
        <v>9</v>
      </c>
      <c r="B7" s="290"/>
      <c r="C7" s="119"/>
      <c r="D7" s="119"/>
      <c r="E7" s="119"/>
      <c r="F7" s="119"/>
      <c r="G7" s="119"/>
    </row>
    <row r="8" spans="1:7" ht="18.75" x14ac:dyDescent="0.25">
      <c r="A8" s="119"/>
      <c r="B8" s="119"/>
      <c r="C8" s="119"/>
      <c r="D8" s="119"/>
      <c r="E8" s="119"/>
      <c r="F8" s="119"/>
      <c r="G8" s="119"/>
    </row>
    <row r="9" spans="1:7" x14ac:dyDescent="0.25">
      <c r="A9" s="296" t="str">
        <f>'1. паспорт местоположение'!A9:C9</f>
        <v>АО "Россети Тюмень"</v>
      </c>
      <c r="B9" s="296"/>
      <c r="C9" s="117"/>
      <c r="D9" s="117"/>
      <c r="E9" s="117"/>
      <c r="F9" s="117"/>
      <c r="G9" s="117"/>
    </row>
    <row r="10" spans="1:7" x14ac:dyDescent="0.25">
      <c r="A10" s="292" t="s">
        <v>8</v>
      </c>
      <c r="B10" s="292"/>
      <c r="C10" s="118"/>
      <c r="D10" s="118"/>
      <c r="E10" s="118"/>
      <c r="F10" s="118"/>
      <c r="G10" s="118"/>
    </row>
    <row r="11" spans="1:7" ht="18.75" x14ac:dyDescent="0.25">
      <c r="A11" s="119"/>
      <c r="B11" s="119"/>
      <c r="C11" s="119"/>
      <c r="D11" s="119"/>
      <c r="E11" s="119"/>
      <c r="F11" s="119"/>
      <c r="G11" s="119"/>
    </row>
    <row r="12" spans="1:7" ht="30.75" customHeight="1" x14ac:dyDescent="0.25">
      <c r="A12" s="328" t="str">
        <f>'1. паспорт местоположение'!A12:C12</f>
        <v>M_TP2100.VL.0017</v>
      </c>
      <c r="B12" s="328"/>
      <c r="C12" s="117"/>
      <c r="D12" s="117"/>
      <c r="E12" s="117"/>
      <c r="F12" s="117"/>
      <c r="G12" s="117"/>
    </row>
    <row r="13" spans="1:7" x14ac:dyDescent="0.25">
      <c r="A13" s="292" t="s">
        <v>7</v>
      </c>
      <c r="B13" s="292"/>
      <c r="C13" s="118"/>
      <c r="D13" s="118"/>
      <c r="E13" s="118"/>
      <c r="F13" s="118"/>
      <c r="G13" s="118"/>
    </row>
    <row r="14" spans="1:7" ht="18.75" x14ac:dyDescent="0.25">
      <c r="A14" s="11"/>
      <c r="B14" s="11"/>
      <c r="C14" s="11"/>
      <c r="D14" s="11"/>
      <c r="E14" s="11"/>
      <c r="F14" s="11"/>
      <c r="G14" s="11"/>
    </row>
    <row r="15" spans="1:7" ht="42" customHeight="1" x14ac:dyDescent="0.25">
      <c r="A15" s="293"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3"/>
      <c r="C15" s="117"/>
      <c r="D15" s="117"/>
      <c r="E15" s="117"/>
      <c r="F15" s="117"/>
      <c r="G15" s="117"/>
    </row>
    <row r="16" spans="1:7" x14ac:dyDescent="0.25">
      <c r="A16" s="292" t="s">
        <v>6</v>
      </c>
      <c r="B16" s="292"/>
      <c r="C16" s="118"/>
      <c r="D16" s="118"/>
      <c r="E16" s="118"/>
      <c r="F16" s="118"/>
      <c r="G16" s="118"/>
    </row>
    <row r="17" spans="1:2" x14ac:dyDescent="0.25">
      <c r="B17" s="90"/>
    </row>
    <row r="18" spans="1:2" ht="33.75" customHeight="1" x14ac:dyDescent="0.25">
      <c r="A18" s="459" t="s">
        <v>442</v>
      </c>
      <c r="B18" s="460"/>
    </row>
    <row r="19" spans="1:2" x14ac:dyDescent="0.25">
      <c r="B19" s="45"/>
    </row>
    <row r="20" spans="1:2" ht="16.5" thickBot="1" x14ac:dyDescent="0.3">
      <c r="B20" s="91"/>
    </row>
    <row r="21" spans="1:2" ht="54" customHeight="1" thickBot="1" x14ac:dyDescent="0.3">
      <c r="A21" s="92" t="s">
        <v>342</v>
      </c>
      <c r="B21" s="192" t="str">
        <f>A15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row>
    <row r="22" spans="1:2" ht="16.5" thickBot="1" x14ac:dyDescent="0.3">
      <c r="A22" s="92" t="s">
        <v>343</v>
      </c>
      <c r="B22" s="93" t="s">
        <v>597</v>
      </c>
    </row>
    <row r="23" spans="1:2" ht="16.5" thickBot="1" x14ac:dyDescent="0.3">
      <c r="A23" s="92" t="s">
        <v>309</v>
      </c>
      <c r="B23" s="94" t="s">
        <v>465</v>
      </c>
    </row>
    <row r="24" spans="1:2" ht="16.5" thickBot="1" x14ac:dyDescent="0.3">
      <c r="A24" s="92" t="s">
        <v>344</v>
      </c>
      <c r="B24" s="94" t="s">
        <v>598</v>
      </c>
    </row>
    <row r="25" spans="1:2" ht="16.5" thickBot="1" x14ac:dyDescent="0.3">
      <c r="A25" s="95" t="s">
        <v>345</v>
      </c>
      <c r="B25" s="93">
        <f>'3.3 паспорт описание'!C29</f>
        <v>2027</v>
      </c>
    </row>
    <row r="26" spans="1:2" ht="16.5" thickBot="1" x14ac:dyDescent="0.3">
      <c r="A26" s="96" t="s">
        <v>346</v>
      </c>
      <c r="B26" s="152" t="str">
        <f>'3.3 паспорт описание'!C30</f>
        <v>П</v>
      </c>
    </row>
    <row r="27" spans="1:2" ht="29.25" thickBot="1" x14ac:dyDescent="0.3">
      <c r="A27" s="103" t="s">
        <v>612</v>
      </c>
      <c r="B27" s="206">
        <f>'6.2. Паспорт фин осв ввод'!D24</f>
        <v>390.16934084601058</v>
      </c>
    </row>
    <row r="28" spans="1:2" ht="16.5" thickBot="1" x14ac:dyDescent="0.3">
      <c r="A28" s="98" t="s">
        <v>347</v>
      </c>
      <c r="B28" s="98" t="s">
        <v>613</v>
      </c>
    </row>
    <row r="29" spans="1:2" ht="29.25" thickBot="1" x14ac:dyDescent="0.3">
      <c r="A29" s="104" t="s">
        <v>348</v>
      </c>
      <c r="B29" s="98" t="s">
        <v>614</v>
      </c>
    </row>
    <row r="30" spans="1:2" ht="29.25" thickBot="1" x14ac:dyDescent="0.3">
      <c r="A30" s="104" t="s">
        <v>349</v>
      </c>
      <c r="B30" s="142" t="s">
        <v>614</v>
      </c>
    </row>
    <row r="31" spans="1:2" ht="16.5" thickBot="1" x14ac:dyDescent="0.3">
      <c r="A31" s="98" t="s">
        <v>350</v>
      </c>
      <c r="B31" s="98"/>
    </row>
    <row r="32" spans="1:2" ht="29.25" thickBot="1" x14ac:dyDescent="0.3">
      <c r="A32" s="104" t="s">
        <v>351</v>
      </c>
      <c r="B32" s="98" t="s">
        <v>614</v>
      </c>
    </row>
    <row r="33" spans="1:2" ht="16.5" thickBot="1" x14ac:dyDescent="0.3">
      <c r="A33" s="104"/>
      <c r="B33" s="98"/>
    </row>
    <row r="34" spans="1:2" ht="16.5" thickBot="1" x14ac:dyDescent="0.3">
      <c r="A34" s="98" t="s">
        <v>466</v>
      </c>
      <c r="B34" s="142"/>
    </row>
    <row r="35" spans="1:2" ht="16.5" thickBot="1" x14ac:dyDescent="0.3">
      <c r="A35" s="98" t="s">
        <v>352</v>
      </c>
      <c r="B35" s="142"/>
    </row>
    <row r="36" spans="1:2" ht="16.5" thickBot="1" x14ac:dyDescent="0.3">
      <c r="A36" s="98" t="s">
        <v>353</v>
      </c>
      <c r="B36" s="142"/>
    </row>
    <row r="37" spans="1:2" ht="16.5" thickBot="1" x14ac:dyDescent="0.3">
      <c r="A37" s="98" t="s">
        <v>354</v>
      </c>
      <c r="B37" s="142"/>
    </row>
    <row r="38" spans="1:2" ht="29.25" thickBot="1" x14ac:dyDescent="0.3">
      <c r="A38" s="104" t="s">
        <v>355</v>
      </c>
      <c r="B38" s="98" t="s">
        <v>461</v>
      </c>
    </row>
    <row r="39" spans="1:2" ht="16.5" thickBot="1" x14ac:dyDescent="0.3">
      <c r="A39" s="98" t="s">
        <v>464</v>
      </c>
      <c r="B39" s="142"/>
    </row>
    <row r="40" spans="1:2" ht="16.5" thickBot="1" x14ac:dyDescent="0.3">
      <c r="A40" s="98" t="s">
        <v>352</v>
      </c>
      <c r="B40" s="98"/>
    </row>
    <row r="41" spans="1:2" ht="16.5" thickBot="1" x14ac:dyDescent="0.3">
      <c r="A41" s="98" t="s">
        <v>353</v>
      </c>
      <c r="B41" s="98"/>
    </row>
    <row r="42" spans="1:2" ht="16.5" thickBot="1" x14ac:dyDescent="0.3">
      <c r="A42" s="98" t="s">
        <v>354</v>
      </c>
      <c r="B42" s="98"/>
    </row>
    <row r="43" spans="1:2" ht="29.25" thickBot="1" x14ac:dyDescent="0.3">
      <c r="A43" s="104" t="s">
        <v>356</v>
      </c>
      <c r="B43" s="98" t="s">
        <v>614</v>
      </c>
    </row>
    <row r="44" spans="1:2" ht="30.75" thickBot="1" x14ac:dyDescent="0.3">
      <c r="A44" s="98" t="s">
        <v>464</v>
      </c>
      <c r="B44" s="142"/>
    </row>
    <row r="45" spans="1:2" ht="16.5" thickBot="1" x14ac:dyDescent="0.3">
      <c r="A45" s="98" t="s">
        <v>352</v>
      </c>
      <c r="B45" s="142"/>
    </row>
    <row r="46" spans="1:2" ht="16.5" thickBot="1" x14ac:dyDescent="0.3">
      <c r="A46" s="98" t="s">
        <v>353</v>
      </c>
      <c r="B46" s="142"/>
    </row>
    <row r="47" spans="1:2" ht="16.5" thickBot="1" x14ac:dyDescent="0.3">
      <c r="A47" s="98" t="s">
        <v>354</v>
      </c>
      <c r="B47" s="142"/>
    </row>
    <row r="48" spans="1:2" ht="29.25" thickBot="1" x14ac:dyDescent="0.3">
      <c r="A48" s="97" t="s">
        <v>357</v>
      </c>
      <c r="B48" s="105" t="s">
        <v>614</v>
      </c>
    </row>
    <row r="49" spans="1:2" ht="16.5" thickBot="1" x14ac:dyDescent="0.3">
      <c r="A49" s="99" t="s">
        <v>350</v>
      </c>
      <c r="B49" s="105"/>
    </row>
    <row r="50" spans="1:2" ht="16.5" thickBot="1" x14ac:dyDescent="0.3">
      <c r="A50" s="99" t="s">
        <v>358</v>
      </c>
      <c r="B50" s="105"/>
    </row>
    <row r="51" spans="1:2" ht="16.5" thickBot="1" x14ac:dyDescent="0.3">
      <c r="A51" s="99" t="s">
        <v>359</v>
      </c>
      <c r="B51" s="105"/>
    </row>
    <row r="52" spans="1:2" ht="16.5" thickBot="1" x14ac:dyDescent="0.3">
      <c r="A52" s="99" t="s">
        <v>360</v>
      </c>
      <c r="B52" s="141"/>
    </row>
    <row r="53" spans="1:2" ht="16.5" thickBot="1" x14ac:dyDescent="0.3">
      <c r="A53" s="95" t="s">
        <v>361</v>
      </c>
      <c r="B53" s="106">
        <v>0</v>
      </c>
    </row>
    <row r="54" spans="1:2" ht="16.5" thickBot="1" x14ac:dyDescent="0.3">
      <c r="A54" s="95" t="s">
        <v>362</v>
      </c>
      <c r="B54" s="106">
        <v>0</v>
      </c>
    </row>
    <row r="55" spans="1:2" ht="16.5" thickBot="1" x14ac:dyDescent="0.3">
      <c r="A55" s="95" t="s">
        <v>363</v>
      </c>
      <c r="B55" s="106">
        <v>0</v>
      </c>
    </row>
    <row r="56" spans="1:2" ht="16.5" thickBot="1" x14ac:dyDescent="0.3">
      <c r="A56" s="96" t="s">
        <v>364</v>
      </c>
      <c r="B56" s="106">
        <v>0</v>
      </c>
    </row>
    <row r="57" spans="1:2" ht="15.75" customHeight="1" thickBot="1" x14ac:dyDescent="0.3">
      <c r="A57" s="97" t="s">
        <v>365</v>
      </c>
      <c r="B57" s="106" t="s">
        <v>614</v>
      </c>
    </row>
    <row r="58" spans="1:2" x14ac:dyDescent="0.25">
      <c r="A58" s="101" t="s">
        <v>366</v>
      </c>
      <c r="B58" s="101" t="s">
        <v>603</v>
      </c>
    </row>
    <row r="59" spans="1:2" x14ac:dyDescent="0.25">
      <c r="A59" s="101" t="s">
        <v>367</v>
      </c>
      <c r="B59" s="101"/>
    </row>
    <row r="60" spans="1:2" x14ac:dyDescent="0.25">
      <c r="A60" s="101" t="s">
        <v>368</v>
      </c>
      <c r="B60" s="101"/>
    </row>
    <row r="61" spans="1:2" x14ac:dyDescent="0.25">
      <c r="A61" s="101" t="s">
        <v>369</v>
      </c>
      <c r="B61" s="101"/>
    </row>
    <row r="62" spans="1:2" ht="16.5" thickBot="1" x14ac:dyDescent="0.3">
      <c r="A62" s="102" t="s">
        <v>370</v>
      </c>
      <c r="B62" s="102"/>
    </row>
    <row r="63" spans="1:2" ht="30.75" thickBot="1" x14ac:dyDescent="0.3">
      <c r="A63" s="99" t="s">
        <v>371</v>
      </c>
      <c r="B63" s="100" t="s">
        <v>614</v>
      </c>
    </row>
    <row r="64" spans="1:2" ht="29.25" thickBot="1" x14ac:dyDescent="0.3">
      <c r="A64" s="95" t="s">
        <v>372</v>
      </c>
      <c r="B64" s="100" t="s">
        <v>614</v>
      </c>
    </row>
    <row r="65" spans="1:2" ht="16.5" thickBot="1" x14ac:dyDescent="0.3">
      <c r="A65" s="99" t="s">
        <v>350</v>
      </c>
      <c r="B65" s="107"/>
    </row>
    <row r="66" spans="1:2" ht="16.5" thickBot="1" x14ac:dyDescent="0.3">
      <c r="A66" s="99" t="s">
        <v>373</v>
      </c>
      <c r="B66" s="100"/>
    </row>
    <row r="67" spans="1:2" ht="16.5" thickBot="1" x14ac:dyDescent="0.3">
      <c r="A67" s="99" t="s">
        <v>374</v>
      </c>
      <c r="B67" s="107"/>
    </row>
    <row r="68" spans="1:2" ht="16.5" thickBot="1" x14ac:dyDescent="0.3">
      <c r="A68" s="108" t="s">
        <v>375</v>
      </c>
      <c r="B68" s="143" t="s">
        <v>602</v>
      </c>
    </row>
    <row r="69" spans="1:2" ht="16.5" thickBot="1" x14ac:dyDescent="0.3">
      <c r="A69" s="95" t="s">
        <v>376</v>
      </c>
      <c r="B69" s="106" t="s">
        <v>461</v>
      </c>
    </row>
    <row r="70" spans="1:2" ht="16.5" thickBot="1" x14ac:dyDescent="0.3">
      <c r="A70" s="101" t="s">
        <v>377</v>
      </c>
      <c r="B70" s="109"/>
    </row>
    <row r="71" spans="1:2" ht="16.5" thickBot="1" x14ac:dyDescent="0.3">
      <c r="A71" s="101" t="s">
        <v>378</v>
      </c>
      <c r="B71" s="109"/>
    </row>
    <row r="72" spans="1:2" ht="16.5" thickBot="1" x14ac:dyDescent="0.3">
      <c r="A72" s="101" t="s">
        <v>379</v>
      </c>
      <c r="B72" s="109"/>
    </row>
    <row r="73" spans="1:2" ht="29.25" thickBot="1" x14ac:dyDescent="0.3">
      <c r="A73" s="108" t="s">
        <v>380</v>
      </c>
      <c r="B73" s="107" t="s">
        <v>546</v>
      </c>
    </row>
    <row r="74" spans="1:2" ht="28.5" customHeight="1" x14ac:dyDescent="0.25">
      <c r="A74" s="97" t="s">
        <v>381</v>
      </c>
      <c r="B74" s="456" t="s">
        <v>547</v>
      </c>
    </row>
    <row r="75" spans="1:2" x14ac:dyDescent="0.25">
      <c r="A75" s="101" t="s">
        <v>382</v>
      </c>
      <c r="B75" s="457"/>
    </row>
    <row r="76" spans="1:2" x14ac:dyDescent="0.25">
      <c r="A76" s="101" t="s">
        <v>383</v>
      </c>
      <c r="B76" s="457"/>
    </row>
    <row r="77" spans="1:2" x14ac:dyDescent="0.25">
      <c r="A77" s="101" t="s">
        <v>384</v>
      </c>
      <c r="B77" s="457"/>
    </row>
    <row r="78" spans="1:2" x14ac:dyDescent="0.25">
      <c r="A78" s="101" t="s">
        <v>385</v>
      </c>
      <c r="B78" s="457"/>
    </row>
    <row r="79" spans="1:2" ht="16.5" thickBot="1" x14ac:dyDescent="0.3">
      <c r="A79" s="110" t="s">
        <v>386</v>
      </c>
      <c r="B79" s="458"/>
    </row>
    <row r="82" spans="1:2" x14ac:dyDescent="0.25">
      <c r="A82" s="111"/>
      <c r="B82" s="112"/>
    </row>
    <row r="83" spans="1:2" x14ac:dyDescent="0.25">
      <c r="B83" s="113"/>
    </row>
    <row r="84" spans="1:2" x14ac:dyDescent="0.25">
      <c r="B84" s="114"/>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2017-12-26T04:38:06Z</cp:lastPrinted>
  <dcterms:created xsi:type="dcterms:W3CDTF">2015-08-16T15:31:05Z</dcterms:created>
  <dcterms:modified xsi:type="dcterms:W3CDTF">2023-11-09T06:55:10Z</dcterms:modified>
</cp:coreProperties>
</file>